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christophervandetta/Desktop/"/>
    </mc:Choice>
  </mc:AlternateContent>
  <xr:revisionPtr revIDLastSave="0" documentId="8_{C967A3AE-42C8-A44E-A6D3-3405AF78D028}" xr6:coauthVersionLast="47" xr6:coauthVersionMax="47" xr10:uidLastSave="{00000000-0000-0000-0000-000000000000}"/>
  <bookViews>
    <workbookView xWindow="17360" yWindow="780" windowWidth="16840" windowHeight="20060" firstSheet="1" activeTab="6" xr2:uid="{00000000-000D-0000-FFFF-FFFF00000000}"/>
  </bookViews>
  <sheets>
    <sheet name="Export Summary" sheetId="1" r:id="rId1"/>
    <sheet name="Title" sheetId="2" r:id="rId2"/>
    <sheet name="Tech Pay" sheetId="3" r:id="rId3"/>
    <sheet name="Input Sheet" sheetId="4" r:id="rId4"/>
    <sheet name="RO Report 1-50" sheetId="5" r:id="rId5"/>
    <sheet name="RO Report 51-100" sheetId="6" r:id="rId6"/>
    <sheet name="Summary Report"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jzD6e0ZoeYpzZdqYauFtGPKTzM68436TBPBCxskV2Rg="/>
    </ext>
  </extLst>
</workbook>
</file>

<file path=xl/calcChain.xml><?xml version="1.0" encoding="utf-8"?>
<calcChain xmlns="http://schemas.openxmlformats.org/spreadsheetml/2006/main">
  <c r="U55" i="6" l="1"/>
  <c r="Q55" i="6"/>
  <c r="P55" i="6"/>
  <c r="O55" i="6"/>
  <c r="L55" i="6"/>
  <c r="K55" i="6"/>
  <c r="J55" i="6"/>
  <c r="G55" i="6"/>
  <c r="F55" i="6"/>
  <c r="E55" i="6"/>
  <c r="D55" i="6"/>
  <c r="C55" i="6"/>
  <c r="B55" i="6"/>
  <c r="A55" i="6"/>
  <c r="U54" i="6"/>
  <c r="Q54" i="6"/>
  <c r="P54" i="6"/>
  <c r="O54" i="6"/>
  <c r="L54" i="6"/>
  <c r="K54" i="6"/>
  <c r="J54" i="6"/>
  <c r="G54" i="6"/>
  <c r="F54" i="6"/>
  <c r="E54" i="6"/>
  <c r="D54" i="6"/>
  <c r="C54" i="6"/>
  <c r="B54" i="6"/>
  <c r="A54" i="6"/>
  <c r="U53" i="6"/>
  <c r="Q53" i="6"/>
  <c r="P53" i="6"/>
  <c r="O53" i="6"/>
  <c r="L53" i="6"/>
  <c r="K53" i="6"/>
  <c r="J53" i="6"/>
  <c r="G53" i="6"/>
  <c r="F53" i="6"/>
  <c r="E53" i="6"/>
  <c r="D53" i="6"/>
  <c r="C53" i="6"/>
  <c r="B53" i="6"/>
  <c r="A53" i="6"/>
  <c r="U52" i="6"/>
  <c r="Q52" i="6"/>
  <c r="P52" i="6"/>
  <c r="O52" i="6"/>
  <c r="L52" i="6"/>
  <c r="K52" i="6"/>
  <c r="J52" i="6"/>
  <c r="G52" i="6"/>
  <c r="F52" i="6"/>
  <c r="E52" i="6"/>
  <c r="D52" i="6"/>
  <c r="C52" i="6"/>
  <c r="B52" i="6"/>
  <c r="A52" i="6"/>
  <c r="U51" i="6"/>
  <c r="Q51" i="6"/>
  <c r="P51" i="6"/>
  <c r="O51" i="6"/>
  <c r="L51" i="6"/>
  <c r="K51" i="6"/>
  <c r="J51" i="6"/>
  <c r="G51" i="6"/>
  <c r="F51" i="6"/>
  <c r="E51" i="6"/>
  <c r="D51" i="6"/>
  <c r="C51" i="6"/>
  <c r="B51" i="6"/>
  <c r="A51" i="6"/>
  <c r="U50" i="6"/>
  <c r="Q50" i="6"/>
  <c r="P50" i="6"/>
  <c r="O50" i="6"/>
  <c r="L50" i="6"/>
  <c r="K50" i="6"/>
  <c r="J50" i="6"/>
  <c r="G50" i="6"/>
  <c r="F50" i="6"/>
  <c r="E50" i="6"/>
  <c r="D50" i="6"/>
  <c r="C50" i="6"/>
  <c r="B50" i="6"/>
  <c r="A50" i="6"/>
  <c r="U49" i="6"/>
  <c r="Q49" i="6"/>
  <c r="P49" i="6"/>
  <c r="O49" i="6"/>
  <c r="L49" i="6"/>
  <c r="K49" i="6"/>
  <c r="J49" i="6"/>
  <c r="G49" i="6"/>
  <c r="F49" i="6"/>
  <c r="E49" i="6"/>
  <c r="D49" i="6"/>
  <c r="C49" i="6"/>
  <c r="B49" i="6"/>
  <c r="A49" i="6"/>
  <c r="U48" i="6"/>
  <c r="Q48" i="6"/>
  <c r="P48" i="6"/>
  <c r="O48" i="6"/>
  <c r="L48" i="6"/>
  <c r="K48" i="6"/>
  <c r="J48" i="6"/>
  <c r="G48" i="6"/>
  <c r="F48" i="6"/>
  <c r="E48" i="6"/>
  <c r="D48" i="6"/>
  <c r="C48" i="6"/>
  <c r="B48" i="6"/>
  <c r="A48" i="6"/>
  <c r="U47" i="6"/>
  <c r="Q47" i="6"/>
  <c r="P47" i="6"/>
  <c r="O47" i="6"/>
  <c r="L47" i="6"/>
  <c r="K47" i="6"/>
  <c r="J47" i="6"/>
  <c r="G47" i="6"/>
  <c r="F47" i="6"/>
  <c r="E47" i="6"/>
  <c r="D47" i="6"/>
  <c r="C47" i="6"/>
  <c r="B47" i="6"/>
  <c r="A47" i="6"/>
  <c r="U46" i="6"/>
  <c r="Q46" i="6"/>
  <c r="P46" i="6"/>
  <c r="O46" i="6"/>
  <c r="L46" i="6"/>
  <c r="K46" i="6"/>
  <c r="J46" i="6"/>
  <c r="G46" i="6"/>
  <c r="F46" i="6"/>
  <c r="E46" i="6"/>
  <c r="D46" i="6"/>
  <c r="C46" i="6"/>
  <c r="B46" i="6"/>
  <c r="A46" i="6"/>
  <c r="U45" i="6"/>
  <c r="Q45" i="6"/>
  <c r="P45" i="6"/>
  <c r="O45" i="6"/>
  <c r="L45" i="6"/>
  <c r="K45" i="6"/>
  <c r="J45" i="6"/>
  <c r="G45" i="6"/>
  <c r="F45" i="6"/>
  <c r="E45" i="6"/>
  <c r="D45" i="6"/>
  <c r="C45" i="6"/>
  <c r="B45" i="6"/>
  <c r="A45" i="6"/>
  <c r="U44" i="6"/>
  <c r="Q44" i="6"/>
  <c r="P44" i="6"/>
  <c r="O44" i="6"/>
  <c r="L44" i="6"/>
  <c r="K44" i="6"/>
  <c r="J44" i="6"/>
  <c r="G44" i="6"/>
  <c r="F44" i="6"/>
  <c r="E44" i="6"/>
  <c r="D44" i="6"/>
  <c r="C44" i="6"/>
  <c r="B44" i="6"/>
  <c r="A44" i="6"/>
  <c r="U43" i="6"/>
  <c r="Q43" i="6"/>
  <c r="P43" i="6"/>
  <c r="O43" i="6"/>
  <c r="L43" i="6"/>
  <c r="K43" i="6"/>
  <c r="J43" i="6"/>
  <c r="G43" i="6"/>
  <c r="F43" i="6"/>
  <c r="E43" i="6"/>
  <c r="D43" i="6"/>
  <c r="C43" i="6"/>
  <c r="B43" i="6"/>
  <c r="A43" i="6"/>
  <c r="U42" i="6"/>
  <c r="Q42" i="6"/>
  <c r="P42" i="6"/>
  <c r="O42" i="6"/>
  <c r="L42" i="6"/>
  <c r="K42" i="6"/>
  <c r="J42" i="6"/>
  <c r="G42" i="6"/>
  <c r="F42" i="6"/>
  <c r="E42" i="6"/>
  <c r="D42" i="6"/>
  <c r="C42" i="6"/>
  <c r="B42" i="6"/>
  <c r="A42" i="6"/>
  <c r="U41" i="6"/>
  <c r="Q41" i="6"/>
  <c r="P41" i="6"/>
  <c r="O41" i="6"/>
  <c r="L41" i="6"/>
  <c r="K41" i="6"/>
  <c r="J41" i="6"/>
  <c r="G41" i="6"/>
  <c r="F41" i="6"/>
  <c r="E41" i="6"/>
  <c r="D41" i="6"/>
  <c r="C41" i="6"/>
  <c r="B41" i="6"/>
  <c r="A41" i="6"/>
  <c r="U40" i="6"/>
  <c r="Q40" i="6"/>
  <c r="P40" i="6"/>
  <c r="O40" i="6"/>
  <c r="L40" i="6"/>
  <c r="K40" i="6"/>
  <c r="J40" i="6"/>
  <c r="G40" i="6"/>
  <c r="F40" i="6"/>
  <c r="E40" i="6"/>
  <c r="D40" i="6"/>
  <c r="C40" i="6"/>
  <c r="B40" i="6"/>
  <c r="A40" i="6"/>
  <c r="U39" i="6"/>
  <c r="Q39" i="6"/>
  <c r="P39" i="6"/>
  <c r="O39" i="6"/>
  <c r="L39" i="6"/>
  <c r="K39" i="6"/>
  <c r="J39" i="6"/>
  <c r="G39" i="6"/>
  <c r="F39" i="6"/>
  <c r="E39" i="6"/>
  <c r="D39" i="6"/>
  <c r="C39" i="6"/>
  <c r="B39" i="6"/>
  <c r="A39" i="6"/>
  <c r="U38" i="6"/>
  <c r="Q38" i="6"/>
  <c r="P38" i="6"/>
  <c r="O38" i="6"/>
  <c r="L38" i="6"/>
  <c r="K38" i="6"/>
  <c r="J38" i="6"/>
  <c r="G38" i="6"/>
  <c r="F38" i="6"/>
  <c r="E38" i="6"/>
  <c r="D38" i="6"/>
  <c r="C38" i="6"/>
  <c r="B38" i="6"/>
  <c r="A38" i="6"/>
  <c r="U37" i="6"/>
  <c r="Q37" i="6"/>
  <c r="P37" i="6"/>
  <c r="O37" i="6"/>
  <c r="L37" i="6"/>
  <c r="K37" i="6"/>
  <c r="J37" i="6"/>
  <c r="G37" i="6"/>
  <c r="F37" i="6"/>
  <c r="E37" i="6"/>
  <c r="D37" i="6"/>
  <c r="C37" i="6"/>
  <c r="B37" i="6"/>
  <c r="A37" i="6"/>
  <c r="U36" i="6"/>
  <c r="Q36" i="6"/>
  <c r="P36" i="6"/>
  <c r="O36" i="6"/>
  <c r="L36" i="6"/>
  <c r="K36" i="6"/>
  <c r="J36" i="6"/>
  <c r="G36" i="6"/>
  <c r="F36" i="6"/>
  <c r="E36" i="6"/>
  <c r="D36" i="6"/>
  <c r="C36" i="6"/>
  <c r="B36" i="6"/>
  <c r="A36" i="6"/>
  <c r="U35" i="6"/>
  <c r="Q35" i="6"/>
  <c r="P35" i="6"/>
  <c r="O35" i="6"/>
  <c r="L35" i="6"/>
  <c r="K35" i="6"/>
  <c r="J35" i="6"/>
  <c r="G35" i="6"/>
  <c r="F35" i="6"/>
  <c r="E35" i="6"/>
  <c r="D35" i="6"/>
  <c r="C35" i="6"/>
  <c r="B35" i="6"/>
  <c r="A35" i="6"/>
  <c r="U34" i="6"/>
  <c r="Q34" i="6"/>
  <c r="P34" i="6"/>
  <c r="O34" i="6"/>
  <c r="L34" i="6"/>
  <c r="K34" i="6"/>
  <c r="J34" i="6"/>
  <c r="G34" i="6"/>
  <c r="F34" i="6"/>
  <c r="E34" i="6"/>
  <c r="D34" i="6"/>
  <c r="C34" i="6"/>
  <c r="B34" i="6"/>
  <c r="A34" i="6"/>
  <c r="U33" i="6"/>
  <c r="Q33" i="6"/>
  <c r="P33" i="6"/>
  <c r="O33" i="6"/>
  <c r="L33" i="6"/>
  <c r="K33" i="6"/>
  <c r="J33" i="6"/>
  <c r="G33" i="6"/>
  <c r="F33" i="6"/>
  <c r="E33" i="6"/>
  <c r="D33" i="6"/>
  <c r="C33" i="6"/>
  <c r="B33" i="6"/>
  <c r="A33" i="6"/>
  <c r="U32" i="6"/>
  <c r="Q32" i="6"/>
  <c r="P32" i="6"/>
  <c r="O32" i="6"/>
  <c r="L32" i="6"/>
  <c r="K32" i="6"/>
  <c r="J32" i="6"/>
  <c r="G32" i="6"/>
  <c r="F32" i="6"/>
  <c r="E32" i="6"/>
  <c r="D32" i="6"/>
  <c r="C32" i="6"/>
  <c r="B32" i="6"/>
  <c r="A32" i="6"/>
  <c r="U31" i="6"/>
  <c r="Q31" i="6"/>
  <c r="P31" i="6"/>
  <c r="O31" i="6"/>
  <c r="L31" i="6"/>
  <c r="K31" i="6"/>
  <c r="J31" i="6"/>
  <c r="G31" i="6"/>
  <c r="F31" i="6"/>
  <c r="E31" i="6"/>
  <c r="D31" i="6"/>
  <c r="C31" i="6"/>
  <c r="B31" i="6"/>
  <c r="A31" i="6"/>
  <c r="U30" i="6"/>
  <c r="Q30" i="6"/>
  <c r="P30" i="6"/>
  <c r="O30" i="6"/>
  <c r="L30" i="6"/>
  <c r="K30" i="6"/>
  <c r="J30" i="6"/>
  <c r="G30" i="6"/>
  <c r="F30" i="6"/>
  <c r="E30" i="6"/>
  <c r="D30" i="6"/>
  <c r="C30" i="6"/>
  <c r="B30" i="6"/>
  <c r="A30" i="6"/>
  <c r="U29" i="6"/>
  <c r="Q29" i="6"/>
  <c r="P29" i="6"/>
  <c r="O29" i="6"/>
  <c r="L29" i="6"/>
  <c r="K29" i="6"/>
  <c r="J29" i="6"/>
  <c r="G29" i="6"/>
  <c r="F29" i="6"/>
  <c r="E29" i="6"/>
  <c r="D29" i="6"/>
  <c r="C29" i="6"/>
  <c r="B29" i="6"/>
  <c r="A29" i="6"/>
  <c r="U28" i="6"/>
  <c r="Q28" i="6"/>
  <c r="P28" i="6"/>
  <c r="O28" i="6"/>
  <c r="L28" i="6"/>
  <c r="K28" i="6"/>
  <c r="J28" i="6"/>
  <c r="G28" i="6"/>
  <c r="F28" i="6"/>
  <c r="E28" i="6"/>
  <c r="D28" i="6"/>
  <c r="C28" i="6"/>
  <c r="B28" i="6"/>
  <c r="A28" i="6"/>
  <c r="U27" i="6"/>
  <c r="Q27" i="6"/>
  <c r="P27" i="6"/>
  <c r="O27" i="6"/>
  <c r="L27" i="6"/>
  <c r="K27" i="6"/>
  <c r="J27" i="6"/>
  <c r="G27" i="6"/>
  <c r="F27" i="6"/>
  <c r="E27" i="6"/>
  <c r="D27" i="6"/>
  <c r="C27" i="6"/>
  <c r="B27" i="6"/>
  <c r="A27" i="6"/>
  <c r="U26" i="6"/>
  <c r="Q26" i="6"/>
  <c r="P26" i="6"/>
  <c r="O26" i="6"/>
  <c r="L26" i="6"/>
  <c r="K26" i="6"/>
  <c r="J26" i="6"/>
  <c r="G26" i="6"/>
  <c r="F26" i="6"/>
  <c r="E26" i="6"/>
  <c r="D26" i="6"/>
  <c r="C26" i="6"/>
  <c r="B26" i="6"/>
  <c r="A26" i="6"/>
  <c r="U25" i="6"/>
  <c r="Q25" i="6"/>
  <c r="P25" i="6"/>
  <c r="O25" i="6"/>
  <c r="L25" i="6"/>
  <c r="K25" i="6"/>
  <c r="J25" i="6"/>
  <c r="G25" i="6"/>
  <c r="F25" i="6"/>
  <c r="E25" i="6"/>
  <c r="D25" i="6"/>
  <c r="C25" i="6"/>
  <c r="B25" i="6"/>
  <c r="A25" i="6"/>
  <c r="U24" i="6"/>
  <c r="Q24" i="6"/>
  <c r="P24" i="6"/>
  <c r="O24" i="6"/>
  <c r="L24" i="6"/>
  <c r="K24" i="6"/>
  <c r="J24" i="6"/>
  <c r="G24" i="6"/>
  <c r="F24" i="6"/>
  <c r="E24" i="6"/>
  <c r="D24" i="6"/>
  <c r="C24" i="6"/>
  <c r="B24" i="6"/>
  <c r="A24" i="6"/>
  <c r="U23" i="6"/>
  <c r="Q23" i="6"/>
  <c r="P23" i="6"/>
  <c r="S23" i="6" s="1"/>
  <c r="O23" i="6"/>
  <c r="L23" i="6"/>
  <c r="K23" i="6"/>
  <c r="J23" i="6"/>
  <c r="G23" i="6"/>
  <c r="F23" i="6"/>
  <c r="E23" i="6"/>
  <c r="D23" i="6"/>
  <c r="C23" i="6"/>
  <c r="B23" i="6"/>
  <c r="A23" i="6"/>
  <c r="U22" i="6"/>
  <c r="Q22" i="6"/>
  <c r="P22" i="6"/>
  <c r="O22" i="6"/>
  <c r="L22" i="6"/>
  <c r="K22" i="6"/>
  <c r="J22" i="6"/>
  <c r="G22" i="6"/>
  <c r="F22" i="6"/>
  <c r="E22" i="6"/>
  <c r="D22" i="6"/>
  <c r="C22" i="6"/>
  <c r="B22" i="6"/>
  <c r="A22" i="6"/>
  <c r="U21" i="6"/>
  <c r="Q21" i="6"/>
  <c r="P21" i="6"/>
  <c r="O21" i="6"/>
  <c r="L21" i="6"/>
  <c r="K21" i="6"/>
  <c r="J21" i="6"/>
  <c r="G21" i="6"/>
  <c r="F21" i="6"/>
  <c r="E21" i="6"/>
  <c r="D21" i="6"/>
  <c r="C21" i="6"/>
  <c r="B21" i="6"/>
  <c r="A21" i="6"/>
  <c r="U20" i="6"/>
  <c r="Q20" i="6"/>
  <c r="P20" i="6"/>
  <c r="O20" i="6"/>
  <c r="L20" i="6"/>
  <c r="K20" i="6"/>
  <c r="J20" i="6"/>
  <c r="G20" i="6"/>
  <c r="F20" i="6"/>
  <c r="E20" i="6"/>
  <c r="D20" i="6"/>
  <c r="C20" i="6"/>
  <c r="B20" i="6"/>
  <c r="A20" i="6"/>
  <c r="U19" i="6"/>
  <c r="Q19" i="6"/>
  <c r="P19" i="6"/>
  <c r="O19" i="6"/>
  <c r="L19" i="6"/>
  <c r="K19" i="6"/>
  <c r="J19" i="6"/>
  <c r="G19" i="6"/>
  <c r="F19" i="6"/>
  <c r="E19" i="6"/>
  <c r="D19" i="6"/>
  <c r="C19" i="6"/>
  <c r="B19" i="6"/>
  <c r="A19" i="6"/>
  <c r="U18" i="6"/>
  <c r="Q18" i="6"/>
  <c r="P18" i="6"/>
  <c r="O18" i="6"/>
  <c r="L18" i="6"/>
  <c r="K18" i="6"/>
  <c r="J18" i="6"/>
  <c r="G18" i="6"/>
  <c r="F18" i="6"/>
  <c r="E18" i="6"/>
  <c r="D18" i="6"/>
  <c r="C18" i="6"/>
  <c r="B18" i="6"/>
  <c r="A18" i="6"/>
  <c r="U17" i="6"/>
  <c r="Q17" i="6"/>
  <c r="P17" i="6"/>
  <c r="O17" i="6"/>
  <c r="L17" i="6"/>
  <c r="K17" i="6"/>
  <c r="J17" i="6"/>
  <c r="G17" i="6"/>
  <c r="F17" i="6"/>
  <c r="E17" i="6"/>
  <c r="D17" i="6"/>
  <c r="C17" i="6"/>
  <c r="B17" i="6"/>
  <c r="A17" i="6"/>
  <c r="U16" i="6"/>
  <c r="Q16" i="6"/>
  <c r="P16" i="6"/>
  <c r="O16" i="6"/>
  <c r="L16" i="6"/>
  <c r="K16" i="6"/>
  <c r="J16" i="6"/>
  <c r="G16" i="6"/>
  <c r="F16" i="6"/>
  <c r="E16" i="6"/>
  <c r="D16" i="6"/>
  <c r="C16" i="6"/>
  <c r="B16" i="6"/>
  <c r="A16" i="6"/>
  <c r="U15" i="6"/>
  <c r="Q15" i="6"/>
  <c r="P15" i="6"/>
  <c r="O15" i="6"/>
  <c r="L15" i="6"/>
  <c r="K15" i="6"/>
  <c r="J15" i="6"/>
  <c r="G15" i="6"/>
  <c r="F15" i="6"/>
  <c r="E15" i="6"/>
  <c r="D15" i="6"/>
  <c r="C15" i="6"/>
  <c r="B15" i="6"/>
  <c r="A15" i="6"/>
  <c r="U14" i="6"/>
  <c r="Q14" i="6"/>
  <c r="P14" i="6"/>
  <c r="O14" i="6"/>
  <c r="L14" i="6"/>
  <c r="K14" i="6"/>
  <c r="J14" i="6"/>
  <c r="G14" i="6"/>
  <c r="F14" i="6"/>
  <c r="E14" i="6"/>
  <c r="D14" i="6"/>
  <c r="C14" i="6"/>
  <c r="B14" i="6"/>
  <c r="A14" i="6"/>
  <c r="U13" i="6"/>
  <c r="Q13" i="6"/>
  <c r="P13" i="6"/>
  <c r="O13" i="6"/>
  <c r="L13" i="6"/>
  <c r="K13" i="6"/>
  <c r="J13" i="6"/>
  <c r="G13" i="6"/>
  <c r="F13" i="6"/>
  <c r="E13" i="6"/>
  <c r="D13" i="6"/>
  <c r="C13" i="6"/>
  <c r="B13" i="6"/>
  <c r="A13" i="6"/>
  <c r="U12" i="6"/>
  <c r="Q12" i="6"/>
  <c r="P12" i="6"/>
  <c r="O12" i="6"/>
  <c r="L12" i="6"/>
  <c r="K12" i="6"/>
  <c r="J12" i="6"/>
  <c r="G12" i="6"/>
  <c r="F12" i="6"/>
  <c r="E12" i="6"/>
  <c r="D12" i="6"/>
  <c r="C12" i="6"/>
  <c r="B12" i="6"/>
  <c r="A12" i="6"/>
  <c r="U11" i="6"/>
  <c r="Q11" i="6"/>
  <c r="P11" i="6"/>
  <c r="O11" i="6"/>
  <c r="L11" i="6"/>
  <c r="K11" i="6"/>
  <c r="J11" i="6"/>
  <c r="G11" i="6"/>
  <c r="F11" i="6"/>
  <c r="E11" i="6"/>
  <c r="D11" i="6"/>
  <c r="C11" i="6"/>
  <c r="B11" i="6"/>
  <c r="A11" i="6"/>
  <c r="U10" i="6"/>
  <c r="Q10" i="6"/>
  <c r="P10" i="6"/>
  <c r="O10" i="6"/>
  <c r="L10" i="6"/>
  <c r="K10" i="6"/>
  <c r="J10" i="6"/>
  <c r="G10" i="6"/>
  <c r="F10" i="6"/>
  <c r="E10" i="6"/>
  <c r="D10" i="6"/>
  <c r="C10" i="6"/>
  <c r="B10" i="6"/>
  <c r="A10" i="6"/>
  <c r="U9" i="6"/>
  <c r="Q9" i="6"/>
  <c r="P9" i="6"/>
  <c r="O9" i="6"/>
  <c r="L9" i="6"/>
  <c r="K9" i="6"/>
  <c r="J9" i="6"/>
  <c r="G9" i="6"/>
  <c r="F9" i="6"/>
  <c r="E9" i="6"/>
  <c r="D9" i="6"/>
  <c r="C9" i="6"/>
  <c r="B9" i="6"/>
  <c r="A9" i="6"/>
  <c r="U8" i="6"/>
  <c r="Q8" i="6"/>
  <c r="P8" i="6"/>
  <c r="O8" i="6"/>
  <c r="L8" i="6"/>
  <c r="K8" i="6"/>
  <c r="J8" i="6"/>
  <c r="G8" i="6"/>
  <c r="F8" i="6"/>
  <c r="E8" i="6"/>
  <c r="D8" i="6"/>
  <c r="C8" i="6"/>
  <c r="B8" i="6"/>
  <c r="A8" i="6"/>
  <c r="U7" i="6"/>
  <c r="Q7" i="6"/>
  <c r="P7" i="6"/>
  <c r="O7" i="6"/>
  <c r="L7" i="6"/>
  <c r="K7" i="6"/>
  <c r="J7" i="6"/>
  <c r="G7" i="6"/>
  <c r="F7" i="6"/>
  <c r="E7" i="6"/>
  <c r="D7" i="6"/>
  <c r="C7" i="6"/>
  <c r="B7" i="6"/>
  <c r="A7" i="6"/>
  <c r="U6" i="6"/>
  <c r="Q6" i="6"/>
  <c r="P6" i="6"/>
  <c r="O6" i="6"/>
  <c r="L6" i="6"/>
  <c r="K6" i="6"/>
  <c r="J6" i="6"/>
  <c r="G6" i="6"/>
  <c r="F6" i="6"/>
  <c r="E6" i="6"/>
  <c r="D6" i="6"/>
  <c r="C6" i="6"/>
  <c r="B6" i="6"/>
  <c r="A6" i="6"/>
  <c r="U55" i="5"/>
  <c r="Q55" i="5"/>
  <c r="P55" i="5"/>
  <c r="O55" i="5"/>
  <c r="L55" i="5"/>
  <c r="K55" i="5"/>
  <c r="J55" i="5"/>
  <c r="G55" i="5"/>
  <c r="F55" i="5"/>
  <c r="E55" i="5"/>
  <c r="D55" i="5"/>
  <c r="C55" i="5"/>
  <c r="B55" i="5"/>
  <c r="A55" i="5"/>
  <c r="U54" i="5"/>
  <c r="Q54" i="5"/>
  <c r="P54" i="5"/>
  <c r="O54" i="5"/>
  <c r="L54" i="5"/>
  <c r="K54" i="5"/>
  <c r="J54" i="5"/>
  <c r="G54" i="5"/>
  <c r="F54" i="5"/>
  <c r="E54" i="5"/>
  <c r="D54" i="5"/>
  <c r="C54" i="5"/>
  <c r="B54" i="5"/>
  <c r="A54" i="5"/>
  <c r="U53" i="5"/>
  <c r="Q53" i="5"/>
  <c r="P53" i="5"/>
  <c r="O53" i="5"/>
  <c r="L53" i="5"/>
  <c r="K53" i="5"/>
  <c r="J53" i="5"/>
  <c r="G53" i="5"/>
  <c r="F53" i="5"/>
  <c r="E53" i="5"/>
  <c r="D53" i="5"/>
  <c r="C53" i="5"/>
  <c r="B53" i="5"/>
  <c r="A53" i="5"/>
  <c r="U52" i="5"/>
  <c r="Q52" i="5"/>
  <c r="P52" i="5"/>
  <c r="O52" i="5"/>
  <c r="L52" i="5"/>
  <c r="K52" i="5"/>
  <c r="J52" i="5"/>
  <c r="G52" i="5"/>
  <c r="F52" i="5"/>
  <c r="E52" i="5"/>
  <c r="D52" i="5"/>
  <c r="C52" i="5"/>
  <c r="B52" i="5"/>
  <c r="A52" i="5"/>
  <c r="U51" i="5"/>
  <c r="Q51" i="5"/>
  <c r="P51" i="5"/>
  <c r="O51" i="5"/>
  <c r="L51" i="5"/>
  <c r="K51" i="5"/>
  <c r="J51" i="5"/>
  <c r="G51" i="5"/>
  <c r="F51" i="5"/>
  <c r="E51" i="5"/>
  <c r="D51" i="5"/>
  <c r="C51" i="5"/>
  <c r="B51" i="5"/>
  <c r="A51" i="5"/>
  <c r="U50" i="5"/>
  <c r="Q50" i="5"/>
  <c r="P50" i="5"/>
  <c r="O50" i="5"/>
  <c r="L50" i="5"/>
  <c r="K50" i="5"/>
  <c r="J50" i="5"/>
  <c r="G50" i="5"/>
  <c r="F50" i="5"/>
  <c r="E50" i="5"/>
  <c r="D50" i="5"/>
  <c r="C50" i="5"/>
  <c r="B50" i="5"/>
  <c r="A50" i="5"/>
  <c r="U49" i="5"/>
  <c r="Q49" i="5"/>
  <c r="P49" i="5"/>
  <c r="O49" i="5"/>
  <c r="L49" i="5"/>
  <c r="K49" i="5"/>
  <c r="J49" i="5"/>
  <c r="G49" i="5"/>
  <c r="F49" i="5"/>
  <c r="E49" i="5"/>
  <c r="D49" i="5"/>
  <c r="C49" i="5"/>
  <c r="B49" i="5"/>
  <c r="A49" i="5"/>
  <c r="U48" i="5"/>
  <c r="Q48" i="5"/>
  <c r="P48" i="5"/>
  <c r="O48" i="5"/>
  <c r="L48" i="5"/>
  <c r="K48" i="5"/>
  <c r="J48" i="5"/>
  <c r="G48" i="5"/>
  <c r="F48" i="5"/>
  <c r="E48" i="5"/>
  <c r="D48" i="5"/>
  <c r="C48" i="5"/>
  <c r="B48" i="5"/>
  <c r="A48" i="5"/>
  <c r="U47" i="5"/>
  <c r="Q47" i="5"/>
  <c r="P47" i="5"/>
  <c r="O47" i="5"/>
  <c r="L47" i="5"/>
  <c r="K47" i="5"/>
  <c r="J47" i="5"/>
  <c r="G47" i="5"/>
  <c r="F47" i="5"/>
  <c r="E47" i="5"/>
  <c r="D47" i="5"/>
  <c r="C47" i="5"/>
  <c r="B47" i="5"/>
  <c r="A47" i="5"/>
  <c r="U46" i="5"/>
  <c r="Q46" i="5"/>
  <c r="P46" i="5"/>
  <c r="O46" i="5"/>
  <c r="L46" i="5"/>
  <c r="K46" i="5"/>
  <c r="J46" i="5"/>
  <c r="G46" i="5"/>
  <c r="F46" i="5"/>
  <c r="E46" i="5"/>
  <c r="D46" i="5"/>
  <c r="C46" i="5"/>
  <c r="B46" i="5"/>
  <c r="A46" i="5"/>
  <c r="U45" i="5"/>
  <c r="Q45" i="5"/>
  <c r="P45" i="5"/>
  <c r="O45" i="5"/>
  <c r="L45" i="5"/>
  <c r="K45" i="5"/>
  <c r="J45" i="5"/>
  <c r="G45" i="5"/>
  <c r="F45" i="5"/>
  <c r="E45" i="5"/>
  <c r="D45" i="5"/>
  <c r="C45" i="5"/>
  <c r="B45" i="5"/>
  <c r="A45" i="5"/>
  <c r="U44" i="5"/>
  <c r="Q44" i="5"/>
  <c r="P44" i="5"/>
  <c r="O44" i="5"/>
  <c r="L44" i="5"/>
  <c r="K44" i="5"/>
  <c r="J44" i="5"/>
  <c r="G44" i="5"/>
  <c r="F44" i="5"/>
  <c r="E44" i="5"/>
  <c r="D44" i="5"/>
  <c r="C44" i="5"/>
  <c r="B44" i="5"/>
  <c r="A44" i="5"/>
  <c r="U43" i="5"/>
  <c r="Q43" i="5"/>
  <c r="P43" i="5"/>
  <c r="O43" i="5"/>
  <c r="L43" i="5"/>
  <c r="K43" i="5"/>
  <c r="J43" i="5"/>
  <c r="G43" i="5"/>
  <c r="F43" i="5"/>
  <c r="E43" i="5"/>
  <c r="D43" i="5"/>
  <c r="C43" i="5"/>
  <c r="B43" i="5"/>
  <c r="A43" i="5"/>
  <c r="U42" i="5"/>
  <c r="Q42" i="5"/>
  <c r="P42" i="5"/>
  <c r="O42" i="5"/>
  <c r="L42" i="5"/>
  <c r="K42" i="5"/>
  <c r="J42" i="5"/>
  <c r="G42" i="5"/>
  <c r="F42" i="5"/>
  <c r="E42" i="5"/>
  <c r="D42" i="5"/>
  <c r="C42" i="5"/>
  <c r="B42" i="5"/>
  <c r="A42" i="5"/>
  <c r="U41" i="5"/>
  <c r="Q41" i="5"/>
  <c r="P41" i="5"/>
  <c r="O41" i="5"/>
  <c r="L41" i="5"/>
  <c r="K41" i="5"/>
  <c r="J41" i="5"/>
  <c r="G41" i="5"/>
  <c r="F41" i="5"/>
  <c r="E41" i="5"/>
  <c r="D41" i="5"/>
  <c r="C41" i="5"/>
  <c r="B41" i="5"/>
  <c r="A41" i="5"/>
  <c r="U40" i="5"/>
  <c r="Q40" i="5"/>
  <c r="P40" i="5"/>
  <c r="O40" i="5"/>
  <c r="L40" i="5"/>
  <c r="K40" i="5"/>
  <c r="J40" i="5"/>
  <c r="G40" i="5"/>
  <c r="F40" i="5"/>
  <c r="E40" i="5"/>
  <c r="D40" i="5"/>
  <c r="C40" i="5"/>
  <c r="B40" i="5"/>
  <c r="A40" i="5"/>
  <c r="U39" i="5"/>
  <c r="Q39" i="5"/>
  <c r="P39" i="5"/>
  <c r="O39" i="5"/>
  <c r="L39" i="5"/>
  <c r="K39" i="5"/>
  <c r="J39" i="5"/>
  <c r="G39" i="5"/>
  <c r="F39" i="5"/>
  <c r="E39" i="5"/>
  <c r="D39" i="5"/>
  <c r="C39" i="5"/>
  <c r="B39" i="5"/>
  <c r="A39" i="5"/>
  <c r="U38" i="5"/>
  <c r="Q38" i="5"/>
  <c r="P38" i="5"/>
  <c r="O38" i="5"/>
  <c r="L38" i="5"/>
  <c r="K38" i="5"/>
  <c r="J38" i="5"/>
  <c r="G38" i="5"/>
  <c r="F38" i="5"/>
  <c r="E38" i="5"/>
  <c r="D38" i="5"/>
  <c r="C38" i="5"/>
  <c r="B38" i="5"/>
  <c r="A38" i="5"/>
  <c r="U37" i="5"/>
  <c r="Q37" i="5"/>
  <c r="P37" i="5"/>
  <c r="O37" i="5"/>
  <c r="L37" i="5"/>
  <c r="K37" i="5"/>
  <c r="J37" i="5"/>
  <c r="G37" i="5"/>
  <c r="F37" i="5"/>
  <c r="E37" i="5"/>
  <c r="D37" i="5"/>
  <c r="C37" i="5"/>
  <c r="B37" i="5"/>
  <c r="A37" i="5"/>
  <c r="U36" i="5"/>
  <c r="Q36" i="5"/>
  <c r="P36" i="5"/>
  <c r="O36" i="5"/>
  <c r="L36" i="5"/>
  <c r="K36" i="5"/>
  <c r="J36" i="5"/>
  <c r="G36" i="5"/>
  <c r="F36" i="5"/>
  <c r="E36" i="5"/>
  <c r="D36" i="5"/>
  <c r="C36" i="5"/>
  <c r="B36" i="5"/>
  <c r="A36" i="5"/>
  <c r="U35" i="5"/>
  <c r="Q35" i="5"/>
  <c r="P35" i="5"/>
  <c r="O35" i="5"/>
  <c r="L35" i="5"/>
  <c r="K35" i="5"/>
  <c r="J35" i="5"/>
  <c r="G35" i="5"/>
  <c r="F35" i="5"/>
  <c r="E35" i="5"/>
  <c r="D35" i="5"/>
  <c r="C35" i="5"/>
  <c r="B35" i="5"/>
  <c r="A35" i="5"/>
  <c r="U34" i="5"/>
  <c r="Q34" i="5"/>
  <c r="P34" i="5"/>
  <c r="O34" i="5"/>
  <c r="L34" i="5"/>
  <c r="K34" i="5"/>
  <c r="J34" i="5"/>
  <c r="G34" i="5"/>
  <c r="F34" i="5"/>
  <c r="E34" i="5"/>
  <c r="D34" i="5"/>
  <c r="C34" i="5"/>
  <c r="B34" i="5"/>
  <c r="A34" i="5"/>
  <c r="U33" i="5"/>
  <c r="Q33" i="5"/>
  <c r="P33" i="5"/>
  <c r="O33" i="5"/>
  <c r="L33" i="5"/>
  <c r="K33" i="5"/>
  <c r="J33" i="5"/>
  <c r="G33" i="5"/>
  <c r="F33" i="5"/>
  <c r="E33" i="5"/>
  <c r="D33" i="5"/>
  <c r="C33" i="5"/>
  <c r="B33" i="5"/>
  <c r="A33" i="5"/>
  <c r="U32" i="5"/>
  <c r="Q32" i="5"/>
  <c r="P32" i="5"/>
  <c r="O32" i="5"/>
  <c r="L32" i="5"/>
  <c r="K32" i="5"/>
  <c r="J32" i="5"/>
  <c r="G32" i="5"/>
  <c r="F32" i="5"/>
  <c r="E32" i="5"/>
  <c r="D32" i="5"/>
  <c r="C32" i="5"/>
  <c r="B32" i="5"/>
  <c r="A32" i="5"/>
  <c r="U31" i="5"/>
  <c r="Q31" i="5"/>
  <c r="P31" i="5"/>
  <c r="O31" i="5"/>
  <c r="L31" i="5"/>
  <c r="K31" i="5"/>
  <c r="J31" i="5"/>
  <c r="G31" i="5"/>
  <c r="F31" i="5"/>
  <c r="E31" i="5"/>
  <c r="D31" i="5"/>
  <c r="C31" i="5"/>
  <c r="B31" i="5"/>
  <c r="A31" i="5"/>
  <c r="U30" i="5"/>
  <c r="Q30" i="5"/>
  <c r="P30" i="5"/>
  <c r="O30" i="5"/>
  <c r="L30" i="5"/>
  <c r="K30" i="5"/>
  <c r="J30" i="5"/>
  <c r="G30" i="5"/>
  <c r="F30" i="5"/>
  <c r="E30" i="5"/>
  <c r="D30" i="5"/>
  <c r="C30" i="5"/>
  <c r="B30" i="5"/>
  <c r="A30" i="5"/>
  <c r="U29" i="5"/>
  <c r="Q29" i="5"/>
  <c r="P29" i="5"/>
  <c r="O29" i="5"/>
  <c r="L29" i="5"/>
  <c r="K29" i="5"/>
  <c r="J29" i="5"/>
  <c r="G29" i="5"/>
  <c r="F29" i="5"/>
  <c r="E29" i="5"/>
  <c r="D29" i="5"/>
  <c r="C29" i="5"/>
  <c r="B29" i="5"/>
  <c r="A29" i="5"/>
  <c r="U28" i="5"/>
  <c r="Q28" i="5"/>
  <c r="P28" i="5"/>
  <c r="O28" i="5"/>
  <c r="L28" i="5"/>
  <c r="K28" i="5"/>
  <c r="J28" i="5"/>
  <c r="G28" i="5"/>
  <c r="F28" i="5"/>
  <c r="E28" i="5"/>
  <c r="D28" i="5"/>
  <c r="C28" i="5"/>
  <c r="B28" i="5"/>
  <c r="A28" i="5"/>
  <c r="U27" i="5"/>
  <c r="Q27" i="5"/>
  <c r="P27" i="5"/>
  <c r="O27" i="5"/>
  <c r="L27" i="5"/>
  <c r="K27" i="5"/>
  <c r="J27" i="5"/>
  <c r="G27" i="5"/>
  <c r="F27" i="5"/>
  <c r="E27" i="5"/>
  <c r="D27" i="5"/>
  <c r="C27" i="5"/>
  <c r="B27" i="5"/>
  <c r="A27" i="5"/>
  <c r="U26" i="5"/>
  <c r="Q26" i="5"/>
  <c r="P26" i="5"/>
  <c r="O26" i="5"/>
  <c r="L26" i="5"/>
  <c r="K26" i="5"/>
  <c r="J26" i="5"/>
  <c r="G26" i="5"/>
  <c r="F26" i="5"/>
  <c r="E26" i="5"/>
  <c r="D26" i="5"/>
  <c r="C26" i="5"/>
  <c r="B26" i="5"/>
  <c r="A26" i="5"/>
  <c r="U25" i="5"/>
  <c r="Q25" i="5"/>
  <c r="P25" i="5"/>
  <c r="O25" i="5"/>
  <c r="L25" i="5"/>
  <c r="K25" i="5"/>
  <c r="J25" i="5"/>
  <c r="G25" i="5"/>
  <c r="F25" i="5"/>
  <c r="E25" i="5"/>
  <c r="D25" i="5"/>
  <c r="C25" i="5"/>
  <c r="B25" i="5"/>
  <c r="A25" i="5"/>
  <c r="U24" i="5"/>
  <c r="Q24" i="5"/>
  <c r="P24" i="5"/>
  <c r="O24" i="5"/>
  <c r="L24" i="5"/>
  <c r="K24" i="5"/>
  <c r="J24" i="5"/>
  <c r="G24" i="5"/>
  <c r="F24" i="5"/>
  <c r="E24" i="5"/>
  <c r="D24" i="5"/>
  <c r="C24" i="5"/>
  <c r="B24" i="5"/>
  <c r="A24" i="5"/>
  <c r="U23" i="5"/>
  <c r="Q23" i="5"/>
  <c r="P23" i="5"/>
  <c r="O23" i="5"/>
  <c r="L23" i="5"/>
  <c r="K23" i="5"/>
  <c r="J23" i="5"/>
  <c r="G23" i="5"/>
  <c r="F23" i="5"/>
  <c r="E23" i="5"/>
  <c r="D23" i="5"/>
  <c r="C23" i="5"/>
  <c r="B23" i="5"/>
  <c r="A23" i="5"/>
  <c r="U22" i="5"/>
  <c r="Q22" i="5"/>
  <c r="P22" i="5"/>
  <c r="O22" i="5"/>
  <c r="L22" i="5"/>
  <c r="K22" i="5"/>
  <c r="J22" i="5"/>
  <c r="G22" i="5"/>
  <c r="F22" i="5"/>
  <c r="E22" i="5"/>
  <c r="D22" i="5"/>
  <c r="C22" i="5"/>
  <c r="B22" i="5"/>
  <c r="A22" i="5"/>
  <c r="U21" i="5"/>
  <c r="Q21" i="5"/>
  <c r="P21" i="5"/>
  <c r="O21" i="5"/>
  <c r="L21" i="5"/>
  <c r="K21" i="5"/>
  <c r="J21" i="5"/>
  <c r="G21" i="5"/>
  <c r="F21" i="5"/>
  <c r="E21" i="5"/>
  <c r="D21" i="5"/>
  <c r="C21" i="5"/>
  <c r="B21" i="5"/>
  <c r="A21" i="5"/>
  <c r="U20" i="5"/>
  <c r="Q20" i="5"/>
  <c r="P20" i="5"/>
  <c r="O20" i="5"/>
  <c r="L20" i="5"/>
  <c r="K20" i="5"/>
  <c r="J20" i="5"/>
  <c r="G20" i="5"/>
  <c r="F20" i="5"/>
  <c r="E20" i="5"/>
  <c r="D20" i="5"/>
  <c r="C20" i="5"/>
  <c r="B20" i="5"/>
  <c r="A20" i="5"/>
  <c r="U19" i="5"/>
  <c r="Q19" i="5"/>
  <c r="P19" i="5"/>
  <c r="O19" i="5"/>
  <c r="L19" i="5"/>
  <c r="K19" i="5"/>
  <c r="J19" i="5"/>
  <c r="G19" i="5"/>
  <c r="F19" i="5"/>
  <c r="E19" i="5"/>
  <c r="D19" i="5"/>
  <c r="C19" i="5"/>
  <c r="B19" i="5"/>
  <c r="A19" i="5"/>
  <c r="U18" i="5"/>
  <c r="Q18" i="5"/>
  <c r="P18" i="5"/>
  <c r="O18" i="5"/>
  <c r="L18" i="5"/>
  <c r="K18" i="5"/>
  <c r="J18" i="5"/>
  <c r="G18" i="5"/>
  <c r="F18" i="5"/>
  <c r="E18" i="5"/>
  <c r="D18" i="5"/>
  <c r="C18" i="5"/>
  <c r="B18" i="5"/>
  <c r="A18" i="5"/>
  <c r="U17" i="5"/>
  <c r="Q17" i="5"/>
  <c r="P17" i="5"/>
  <c r="O17" i="5"/>
  <c r="L17" i="5"/>
  <c r="K17" i="5"/>
  <c r="J17" i="5"/>
  <c r="G17" i="5"/>
  <c r="F17" i="5"/>
  <c r="E17" i="5"/>
  <c r="D17" i="5"/>
  <c r="C17" i="5"/>
  <c r="B17" i="5"/>
  <c r="A17" i="5"/>
  <c r="U16" i="5"/>
  <c r="Q16" i="5"/>
  <c r="P16" i="5"/>
  <c r="O16" i="5"/>
  <c r="L16" i="5"/>
  <c r="K16" i="5"/>
  <c r="J16" i="5"/>
  <c r="G16" i="5"/>
  <c r="F16" i="5"/>
  <c r="E16" i="5"/>
  <c r="D16" i="5"/>
  <c r="C16" i="5"/>
  <c r="B16" i="5"/>
  <c r="A16" i="5"/>
  <c r="U15" i="5"/>
  <c r="Q15" i="5"/>
  <c r="P15" i="5"/>
  <c r="O15" i="5"/>
  <c r="L15" i="5"/>
  <c r="K15" i="5"/>
  <c r="J15" i="5"/>
  <c r="G15" i="5"/>
  <c r="F15" i="5"/>
  <c r="E15" i="5"/>
  <c r="D15" i="5"/>
  <c r="C15" i="5"/>
  <c r="B15" i="5"/>
  <c r="A15" i="5"/>
  <c r="U14" i="5"/>
  <c r="Q14" i="5"/>
  <c r="P14" i="5"/>
  <c r="O14" i="5"/>
  <c r="L14" i="5"/>
  <c r="K14" i="5"/>
  <c r="J14" i="5"/>
  <c r="G14" i="5"/>
  <c r="F14" i="5"/>
  <c r="E14" i="5"/>
  <c r="D14" i="5"/>
  <c r="C14" i="5"/>
  <c r="B14" i="5"/>
  <c r="A14" i="5"/>
  <c r="U13" i="5"/>
  <c r="Q13" i="5"/>
  <c r="P13" i="5"/>
  <c r="O13" i="5"/>
  <c r="L13" i="5"/>
  <c r="K13" i="5"/>
  <c r="J13" i="5"/>
  <c r="G13" i="5"/>
  <c r="F13" i="5"/>
  <c r="E13" i="5"/>
  <c r="D13" i="5"/>
  <c r="C13" i="5"/>
  <c r="B13" i="5"/>
  <c r="A13" i="5"/>
  <c r="U12" i="5"/>
  <c r="Q12" i="5"/>
  <c r="P12" i="5"/>
  <c r="O12" i="5"/>
  <c r="L12" i="5"/>
  <c r="K12" i="5"/>
  <c r="J12" i="5"/>
  <c r="G12" i="5"/>
  <c r="F12" i="5"/>
  <c r="E12" i="5"/>
  <c r="D12" i="5"/>
  <c r="C12" i="5"/>
  <c r="B12" i="5"/>
  <c r="A12" i="5"/>
  <c r="U11" i="5"/>
  <c r="Q11" i="5"/>
  <c r="P11" i="5"/>
  <c r="O11" i="5"/>
  <c r="L11" i="5"/>
  <c r="K11" i="5"/>
  <c r="J11" i="5"/>
  <c r="G11" i="5"/>
  <c r="F11" i="5"/>
  <c r="E11" i="5"/>
  <c r="D11" i="5"/>
  <c r="C11" i="5"/>
  <c r="B11" i="5"/>
  <c r="A11" i="5"/>
  <c r="U10" i="5"/>
  <c r="Q10" i="5"/>
  <c r="P10" i="5"/>
  <c r="O10" i="5"/>
  <c r="L10" i="5"/>
  <c r="K10" i="5"/>
  <c r="J10" i="5"/>
  <c r="G10" i="5"/>
  <c r="F10" i="5"/>
  <c r="E10" i="5"/>
  <c r="D10" i="5"/>
  <c r="C10" i="5"/>
  <c r="B10" i="5"/>
  <c r="A10" i="5"/>
  <c r="U9" i="5"/>
  <c r="Q9" i="5"/>
  <c r="P9" i="5"/>
  <c r="O9" i="5"/>
  <c r="L9" i="5"/>
  <c r="K9" i="5"/>
  <c r="J9" i="5"/>
  <c r="G9" i="5"/>
  <c r="F9" i="5"/>
  <c r="E9" i="5"/>
  <c r="D9" i="5"/>
  <c r="C9" i="5"/>
  <c r="B9" i="5"/>
  <c r="A9" i="5"/>
  <c r="U8" i="5"/>
  <c r="Q8" i="5"/>
  <c r="P8" i="5"/>
  <c r="O8" i="5"/>
  <c r="L8" i="5"/>
  <c r="K8" i="5"/>
  <c r="J8" i="5"/>
  <c r="G8" i="5"/>
  <c r="F8" i="5"/>
  <c r="E8" i="5"/>
  <c r="D8" i="5"/>
  <c r="C8" i="5"/>
  <c r="B8" i="5"/>
  <c r="A8" i="5"/>
  <c r="U7" i="5"/>
  <c r="Q7" i="5"/>
  <c r="P7" i="5"/>
  <c r="O7" i="5"/>
  <c r="L7" i="5"/>
  <c r="K7" i="5"/>
  <c r="J7" i="5"/>
  <c r="G7" i="5"/>
  <c r="F7" i="5"/>
  <c r="E7" i="5"/>
  <c r="D7" i="5"/>
  <c r="C7" i="5"/>
  <c r="B7" i="5"/>
  <c r="A7" i="5"/>
  <c r="U6" i="5"/>
  <c r="Q6" i="5"/>
  <c r="P6" i="5"/>
  <c r="O6" i="5"/>
  <c r="L6" i="5"/>
  <c r="K6" i="5"/>
  <c r="J6" i="5"/>
  <c r="G6" i="5"/>
  <c r="F6" i="5"/>
  <c r="E6" i="5"/>
  <c r="D6" i="5"/>
  <c r="C6" i="5"/>
  <c r="B6" i="5"/>
  <c r="A6" i="5"/>
  <c r="W106" i="4"/>
  <c r="R106" i="4"/>
  <c r="Q106" i="4"/>
  <c r="M106" i="4"/>
  <c r="L106" i="4"/>
  <c r="H106" i="4"/>
  <c r="G106" i="4"/>
  <c r="T105" i="4"/>
  <c r="R55" i="6" s="1"/>
  <c r="O105" i="4"/>
  <c r="M55" i="6" s="1"/>
  <c r="J105" i="4"/>
  <c r="H55" i="5" s="1"/>
  <c r="T104" i="4"/>
  <c r="R54" i="6" s="1"/>
  <c r="O104" i="4"/>
  <c r="M54" i="6" s="1"/>
  <c r="J104" i="4"/>
  <c r="H54" i="6" s="1"/>
  <c r="I54" i="6" s="1"/>
  <c r="T103" i="4"/>
  <c r="R53" i="6" s="1"/>
  <c r="O103" i="4"/>
  <c r="M53" i="6" s="1"/>
  <c r="J103" i="4"/>
  <c r="H53" i="6" s="1"/>
  <c r="T102" i="4"/>
  <c r="R52" i="6" s="1"/>
  <c r="O102" i="4"/>
  <c r="M52" i="6" s="1"/>
  <c r="J102" i="4"/>
  <c r="H52" i="6" s="1"/>
  <c r="I52" i="6" s="1"/>
  <c r="T101" i="4"/>
  <c r="O101" i="4"/>
  <c r="M51" i="6" s="1"/>
  <c r="N51" i="6" s="1"/>
  <c r="J101" i="4"/>
  <c r="H54" i="5" s="1"/>
  <c r="T100" i="4"/>
  <c r="O100" i="4"/>
  <c r="M50" i="6" s="1"/>
  <c r="N50" i="6" s="1"/>
  <c r="K100" i="4"/>
  <c r="J100" i="4"/>
  <c r="H50" i="6" s="1"/>
  <c r="I50" i="6" s="1"/>
  <c r="T99" i="4"/>
  <c r="R49" i="6" s="1"/>
  <c r="O99" i="4"/>
  <c r="M49" i="6" s="1"/>
  <c r="J99" i="4"/>
  <c r="H49" i="6" s="1"/>
  <c r="T98" i="4"/>
  <c r="R48" i="6" s="1"/>
  <c r="O98" i="4"/>
  <c r="M48" i="6" s="1"/>
  <c r="J98" i="4"/>
  <c r="H48" i="6" s="1"/>
  <c r="T97" i="4"/>
  <c r="R47" i="6" s="1"/>
  <c r="O97" i="4"/>
  <c r="M47" i="6" s="1"/>
  <c r="J97" i="4"/>
  <c r="H47" i="6" s="1"/>
  <c r="T96" i="4"/>
  <c r="R46" i="6" s="1"/>
  <c r="O96" i="4"/>
  <c r="M46" i="6" s="1"/>
  <c r="J96" i="4"/>
  <c r="H46" i="6" s="1"/>
  <c r="I46" i="6" s="1"/>
  <c r="T95" i="4"/>
  <c r="R45" i="6" s="1"/>
  <c r="O95" i="4"/>
  <c r="M45" i="6" s="1"/>
  <c r="J95" i="4"/>
  <c r="H45" i="6" s="1"/>
  <c r="U94" i="4"/>
  <c r="T94" i="4"/>
  <c r="R44" i="6" s="1"/>
  <c r="O94" i="4"/>
  <c r="M44" i="6" s="1"/>
  <c r="J94" i="4"/>
  <c r="H44" i="6" s="1"/>
  <c r="T93" i="4"/>
  <c r="R43" i="6" s="1"/>
  <c r="O93" i="4"/>
  <c r="M43" i="6" s="1"/>
  <c r="K93" i="4"/>
  <c r="J93" i="4"/>
  <c r="H43" i="6" s="1"/>
  <c r="I43" i="6" s="1"/>
  <c r="T92" i="4"/>
  <c r="R42" i="6" s="1"/>
  <c r="O92" i="4"/>
  <c r="M42" i="6" s="1"/>
  <c r="N42" i="6" s="1"/>
  <c r="K92" i="4"/>
  <c r="J92" i="4"/>
  <c r="H42" i="6" s="1"/>
  <c r="I42" i="6" s="1"/>
  <c r="T91" i="4"/>
  <c r="R41" i="6" s="1"/>
  <c r="O91" i="4"/>
  <c r="M41" i="6" s="1"/>
  <c r="J91" i="4"/>
  <c r="H41" i="6" s="1"/>
  <c r="T90" i="4"/>
  <c r="R40" i="6" s="1"/>
  <c r="S40" i="6" s="1"/>
  <c r="O90" i="4"/>
  <c r="M40" i="6" s="1"/>
  <c r="K90" i="4"/>
  <c r="J90" i="4"/>
  <c r="H40" i="6" s="1"/>
  <c r="U89" i="4"/>
  <c r="T89" i="4"/>
  <c r="R39" i="6" s="1"/>
  <c r="O89" i="4"/>
  <c r="M39" i="6" s="1"/>
  <c r="J89" i="4"/>
  <c r="T88" i="4"/>
  <c r="R38" i="6" s="1"/>
  <c r="O88" i="4"/>
  <c r="J88" i="4"/>
  <c r="H38" i="6" s="1"/>
  <c r="T87" i="4"/>
  <c r="O87" i="4"/>
  <c r="M37" i="6" s="1"/>
  <c r="J87" i="4"/>
  <c r="H37" i="6" s="1"/>
  <c r="U86" i="4"/>
  <c r="T86" i="4"/>
  <c r="R36" i="6" s="1"/>
  <c r="O86" i="4"/>
  <c r="M36" i="6" s="1"/>
  <c r="J86" i="4"/>
  <c r="T85" i="4"/>
  <c r="O85" i="4"/>
  <c r="J85" i="4"/>
  <c r="H35" i="6" s="1"/>
  <c r="I35" i="6" s="1"/>
  <c r="T84" i="4"/>
  <c r="R34" i="6" s="1"/>
  <c r="S34" i="6" s="1"/>
  <c r="O84" i="4"/>
  <c r="M34" i="6" s="1"/>
  <c r="J84" i="4"/>
  <c r="H34" i="6" s="1"/>
  <c r="I34" i="6" s="1"/>
  <c r="T83" i="4"/>
  <c r="R33" i="6" s="1"/>
  <c r="P83" i="4"/>
  <c r="O83" i="4"/>
  <c r="M33" i="6" s="1"/>
  <c r="N33" i="6" s="1"/>
  <c r="J83" i="4"/>
  <c r="T82" i="4"/>
  <c r="O82" i="4"/>
  <c r="J82" i="4"/>
  <c r="H32" i="6" s="1"/>
  <c r="U81" i="4"/>
  <c r="T81" i="4"/>
  <c r="R31" i="6" s="1"/>
  <c r="O81" i="4"/>
  <c r="M31" i="6" s="1"/>
  <c r="J81" i="4"/>
  <c r="H31" i="6" s="1"/>
  <c r="U80" i="4"/>
  <c r="T80" i="4"/>
  <c r="R30" i="6" s="1"/>
  <c r="O80" i="4"/>
  <c r="J80" i="4"/>
  <c r="T79" i="4"/>
  <c r="R29" i="6" s="1"/>
  <c r="O79" i="4"/>
  <c r="M29" i="6" s="1"/>
  <c r="J79" i="4"/>
  <c r="H29" i="6" s="1"/>
  <c r="T78" i="4"/>
  <c r="R28" i="6" s="1"/>
  <c r="O78" i="4"/>
  <c r="M28" i="6" s="1"/>
  <c r="J78" i="4"/>
  <c r="T77" i="4"/>
  <c r="R27" i="6" s="1"/>
  <c r="O77" i="4"/>
  <c r="M27" i="6" s="1"/>
  <c r="J77" i="4"/>
  <c r="H27" i="6" s="1"/>
  <c r="I27" i="6" s="1"/>
  <c r="T76" i="4"/>
  <c r="O76" i="4"/>
  <c r="M26" i="6" s="1"/>
  <c r="N26" i="6" s="1"/>
  <c r="J76" i="4"/>
  <c r="H26" i="6" s="1"/>
  <c r="I26" i="6" s="1"/>
  <c r="U75" i="4"/>
  <c r="T75" i="4"/>
  <c r="R25" i="6" s="1"/>
  <c r="S25" i="6" s="1"/>
  <c r="P75" i="4"/>
  <c r="O75" i="4"/>
  <c r="M25" i="6" s="1"/>
  <c r="N25" i="6" s="1"/>
  <c r="J75" i="4"/>
  <c r="H25" i="6" s="1"/>
  <c r="T74" i="4"/>
  <c r="O74" i="4"/>
  <c r="J74" i="4"/>
  <c r="H24" i="6" s="1"/>
  <c r="U73" i="4"/>
  <c r="T73" i="4"/>
  <c r="R23" i="6" s="1"/>
  <c r="O73" i="4"/>
  <c r="M23" i="6" s="1"/>
  <c r="J73" i="4"/>
  <c r="H23" i="6" s="1"/>
  <c r="U72" i="4"/>
  <c r="T72" i="4"/>
  <c r="R22" i="6" s="1"/>
  <c r="S22" i="6" s="1"/>
  <c r="O72" i="4"/>
  <c r="J72" i="4"/>
  <c r="T71" i="4"/>
  <c r="R21" i="6" s="1"/>
  <c r="O71" i="4"/>
  <c r="M21" i="6" s="1"/>
  <c r="J71" i="4"/>
  <c r="H21" i="6" s="1"/>
  <c r="U70" i="4"/>
  <c r="T70" i="4"/>
  <c r="R20" i="6" s="1"/>
  <c r="O70" i="4"/>
  <c r="M20" i="6" s="1"/>
  <c r="J70" i="4"/>
  <c r="T69" i="4"/>
  <c r="R19" i="6" s="1"/>
  <c r="O69" i="4"/>
  <c r="M19" i="6" s="1"/>
  <c r="K69" i="4"/>
  <c r="J69" i="4"/>
  <c r="H19" i="6" s="1"/>
  <c r="I19" i="6" s="1"/>
  <c r="T68" i="4"/>
  <c r="O68" i="4"/>
  <c r="M18" i="6" s="1"/>
  <c r="J68" i="4"/>
  <c r="H18" i="6" s="1"/>
  <c r="U67" i="4"/>
  <c r="T67" i="4"/>
  <c r="R17" i="6" s="1"/>
  <c r="S17" i="6" s="1"/>
  <c r="O67" i="4"/>
  <c r="M17" i="6" s="1"/>
  <c r="J67" i="4"/>
  <c r="H17" i="6" s="1"/>
  <c r="T66" i="4"/>
  <c r="O66" i="4"/>
  <c r="J66" i="4"/>
  <c r="H16" i="6" s="1"/>
  <c r="U65" i="4"/>
  <c r="T65" i="4"/>
  <c r="R15" i="6" s="1"/>
  <c r="O65" i="4"/>
  <c r="M15" i="6" s="1"/>
  <c r="J65" i="4"/>
  <c r="H15" i="6" s="1"/>
  <c r="I15" i="6" s="1"/>
  <c r="U64" i="4"/>
  <c r="T64" i="4"/>
  <c r="R14" i="6" s="1"/>
  <c r="S14" i="6" s="1"/>
  <c r="O64" i="4"/>
  <c r="J64" i="4"/>
  <c r="T63" i="4"/>
  <c r="R13" i="6" s="1"/>
  <c r="O63" i="4"/>
  <c r="M13" i="6" s="1"/>
  <c r="J63" i="4"/>
  <c r="H13" i="6" s="1"/>
  <c r="U62" i="4"/>
  <c r="T62" i="4"/>
  <c r="R12" i="6" s="1"/>
  <c r="O62" i="4"/>
  <c r="M12" i="6" s="1"/>
  <c r="J62" i="4"/>
  <c r="T61" i="4"/>
  <c r="R11" i="6" s="1"/>
  <c r="O61" i="4"/>
  <c r="M11" i="6" s="1"/>
  <c r="J61" i="4"/>
  <c r="H11" i="6" s="1"/>
  <c r="I11" i="6" s="1"/>
  <c r="U60" i="4"/>
  <c r="T60" i="4"/>
  <c r="R10" i="6" s="1"/>
  <c r="S10" i="6" s="1"/>
  <c r="O60" i="4"/>
  <c r="M10" i="6" s="1"/>
  <c r="J60" i="4"/>
  <c r="H10" i="6" s="1"/>
  <c r="T59" i="4"/>
  <c r="R9" i="6" s="1"/>
  <c r="S9" i="6" s="1"/>
  <c r="O59" i="4"/>
  <c r="M9" i="6" s="1"/>
  <c r="N9" i="6" s="1"/>
  <c r="J59" i="4"/>
  <c r="H9" i="6" s="1"/>
  <c r="T58" i="4"/>
  <c r="O58" i="4"/>
  <c r="M8" i="6" s="1"/>
  <c r="J58" i="4"/>
  <c r="H8" i="6" s="1"/>
  <c r="T57" i="4"/>
  <c r="R7" i="6" s="1"/>
  <c r="O57" i="4"/>
  <c r="M7" i="6" s="1"/>
  <c r="J57" i="4"/>
  <c r="H7" i="6" s="1"/>
  <c r="U56" i="4"/>
  <c r="T56" i="4"/>
  <c r="R6" i="6" s="1"/>
  <c r="O56" i="4"/>
  <c r="J56" i="4"/>
  <c r="H6" i="6" s="1"/>
  <c r="T55" i="4"/>
  <c r="U55" i="4" s="1"/>
  <c r="P55" i="4"/>
  <c r="O55" i="4"/>
  <c r="K55" i="4"/>
  <c r="J55" i="4"/>
  <c r="U54" i="4"/>
  <c r="T54" i="4"/>
  <c r="O54" i="4"/>
  <c r="P54" i="4" s="1"/>
  <c r="J54" i="4"/>
  <c r="K54" i="4" s="1"/>
  <c r="T53" i="4"/>
  <c r="U53" i="4" s="1"/>
  <c r="O53" i="4"/>
  <c r="P53" i="4" s="1"/>
  <c r="J53" i="4"/>
  <c r="K53" i="4" s="1"/>
  <c r="T52" i="4"/>
  <c r="U52" i="4" s="1"/>
  <c r="O52" i="4"/>
  <c r="P52" i="4" s="1"/>
  <c r="J52" i="4"/>
  <c r="K52" i="4" s="1"/>
  <c r="T51" i="4"/>
  <c r="R51" i="5" s="1"/>
  <c r="S51" i="5" s="1"/>
  <c r="O51" i="4"/>
  <c r="P51" i="4" s="1"/>
  <c r="K51" i="4"/>
  <c r="J51" i="4"/>
  <c r="T50" i="4"/>
  <c r="R50" i="5" s="1"/>
  <c r="O50" i="4"/>
  <c r="P50" i="4" s="1"/>
  <c r="K50" i="4"/>
  <c r="J50" i="4"/>
  <c r="T49" i="4"/>
  <c r="R49" i="5" s="1"/>
  <c r="O49" i="4"/>
  <c r="P49" i="4" s="1"/>
  <c r="J49" i="4"/>
  <c r="T48" i="4"/>
  <c r="R48" i="5" s="1"/>
  <c r="S48" i="5" s="1"/>
  <c r="O48" i="4"/>
  <c r="P48" i="4" s="1"/>
  <c r="J48" i="4"/>
  <c r="T47" i="4"/>
  <c r="R47" i="5" s="1"/>
  <c r="O47" i="4"/>
  <c r="P47" i="4" s="1"/>
  <c r="K47" i="4"/>
  <c r="J47" i="4"/>
  <c r="T46" i="4"/>
  <c r="R46" i="5" s="1"/>
  <c r="O46" i="4"/>
  <c r="P46" i="4" s="1"/>
  <c r="J46" i="4"/>
  <c r="T45" i="4"/>
  <c r="R45" i="5" s="1"/>
  <c r="O45" i="4"/>
  <c r="P45" i="4" s="1"/>
  <c r="K45" i="4"/>
  <c r="J45" i="4"/>
  <c r="T44" i="4"/>
  <c r="R44" i="5" s="1"/>
  <c r="S44" i="5" s="1"/>
  <c r="O44" i="4"/>
  <c r="P44" i="4" s="1"/>
  <c r="J44" i="4"/>
  <c r="T43" i="4"/>
  <c r="R43" i="5" s="1"/>
  <c r="O43" i="4"/>
  <c r="P43" i="4" s="1"/>
  <c r="J43" i="4"/>
  <c r="T42" i="4"/>
  <c r="R42" i="5" s="1"/>
  <c r="S42" i="5" s="1"/>
  <c r="O42" i="4"/>
  <c r="P42" i="4" s="1"/>
  <c r="K42" i="4"/>
  <c r="J42" i="4"/>
  <c r="T41" i="4"/>
  <c r="R41" i="5" s="1"/>
  <c r="O41" i="4"/>
  <c r="P41" i="4" s="1"/>
  <c r="J41" i="4"/>
  <c r="K41" i="4" s="1"/>
  <c r="T40" i="4"/>
  <c r="R40" i="5" s="1"/>
  <c r="O40" i="4"/>
  <c r="P40" i="4" s="1"/>
  <c r="J40" i="4"/>
  <c r="T39" i="4"/>
  <c r="R39" i="5" s="1"/>
  <c r="S39" i="5" s="1"/>
  <c r="P39" i="4"/>
  <c r="O39" i="4"/>
  <c r="J39" i="4"/>
  <c r="K39" i="4" s="1"/>
  <c r="U38" i="4"/>
  <c r="T38" i="4"/>
  <c r="R38" i="5" s="1"/>
  <c r="O38" i="4"/>
  <c r="P38" i="4" s="1"/>
  <c r="J38" i="4"/>
  <c r="T37" i="4"/>
  <c r="R37" i="5" s="1"/>
  <c r="O37" i="4"/>
  <c r="P37" i="4" s="1"/>
  <c r="J37" i="4"/>
  <c r="K37" i="4" s="1"/>
  <c r="T36" i="4"/>
  <c r="R36" i="5" s="1"/>
  <c r="O36" i="4"/>
  <c r="P36" i="4" s="1"/>
  <c r="J36" i="4"/>
  <c r="U35" i="4"/>
  <c r="T35" i="4"/>
  <c r="R35" i="5" s="1"/>
  <c r="S35" i="5" s="1"/>
  <c r="O35" i="4"/>
  <c r="P35" i="4" s="1"/>
  <c r="J35" i="4"/>
  <c r="T34" i="4"/>
  <c r="R34" i="5" s="1"/>
  <c r="O34" i="4"/>
  <c r="P34" i="4" s="1"/>
  <c r="J34" i="4"/>
  <c r="K34" i="4" s="1"/>
  <c r="U33" i="4"/>
  <c r="T33" i="4"/>
  <c r="R33" i="5" s="1"/>
  <c r="O33" i="4"/>
  <c r="P33" i="4" s="1"/>
  <c r="J33" i="4"/>
  <c r="K33" i="4" s="1"/>
  <c r="T32" i="4"/>
  <c r="R32" i="5" s="1"/>
  <c r="S32" i="5" s="1"/>
  <c r="O32" i="4"/>
  <c r="P32" i="4" s="1"/>
  <c r="J32" i="4"/>
  <c r="T31" i="4"/>
  <c r="R31" i="5" s="1"/>
  <c r="S31" i="5" s="1"/>
  <c r="O31" i="4"/>
  <c r="P31" i="4" s="1"/>
  <c r="K31" i="4"/>
  <c r="J31" i="4"/>
  <c r="U30" i="4"/>
  <c r="T30" i="4"/>
  <c r="R30" i="5" s="1"/>
  <c r="O30" i="4"/>
  <c r="P30" i="4" s="1"/>
  <c r="J30" i="4"/>
  <c r="T29" i="4"/>
  <c r="R29" i="5" s="1"/>
  <c r="O29" i="4"/>
  <c r="P29" i="4" s="1"/>
  <c r="K29" i="4"/>
  <c r="J29" i="4"/>
  <c r="T28" i="4"/>
  <c r="R28" i="5" s="1"/>
  <c r="O28" i="4"/>
  <c r="P28" i="4" s="1"/>
  <c r="J28" i="4"/>
  <c r="T27" i="4"/>
  <c r="R27" i="5" s="1"/>
  <c r="O27" i="4"/>
  <c r="P27" i="4" s="1"/>
  <c r="J27" i="4"/>
  <c r="T26" i="4"/>
  <c r="R26" i="5" s="1"/>
  <c r="O26" i="4"/>
  <c r="P26" i="4" s="1"/>
  <c r="J26" i="4"/>
  <c r="K26" i="4" s="1"/>
  <c r="T25" i="4"/>
  <c r="R25" i="5" s="1"/>
  <c r="O25" i="4"/>
  <c r="P25" i="4" s="1"/>
  <c r="J25" i="4"/>
  <c r="K25" i="4" s="1"/>
  <c r="T24" i="4"/>
  <c r="R24" i="5" s="1"/>
  <c r="S24" i="5" s="1"/>
  <c r="O24" i="4"/>
  <c r="P24" i="4" s="1"/>
  <c r="J24" i="4"/>
  <c r="T23" i="4"/>
  <c r="R23" i="5" s="1"/>
  <c r="S23" i="5" s="1"/>
  <c r="O23" i="4"/>
  <c r="P23" i="4" s="1"/>
  <c r="J23" i="4"/>
  <c r="K23" i="4" s="1"/>
  <c r="T22" i="4"/>
  <c r="R22" i="5" s="1"/>
  <c r="O22" i="4"/>
  <c r="P22" i="4" s="1"/>
  <c r="J22" i="4"/>
  <c r="T21" i="4"/>
  <c r="R21" i="5" s="1"/>
  <c r="O21" i="4"/>
  <c r="P21" i="4" s="1"/>
  <c r="K21" i="4"/>
  <c r="J21" i="4"/>
  <c r="T20" i="4"/>
  <c r="R20" i="5" s="1"/>
  <c r="S20" i="5" s="1"/>
  <c r="P20" i="4"/>
  <c r="O20" i="4"/>
  <c r="J20" i="4"/>
  <c r="T19" i="4"/>
  <c r="R19" i="5" s="1"/>
  <c r="O19" i="4"/>
  <c r="P19" i="4" s="1"/>
  <c r="K19" i="4"/>
  <c r="J19" i="4"/>
  <c r="T18" i="4"/>
  <c r="R18" i="5" s="1"/>
  <c r="O18" i="4"/>
  <c r="P18" i="4" s="1"/>
  <c r="J18" i="4"/>
  <c r="K18" i="4" s="1"/>
  <c r="T17" i="4"/>
  <c r="R17" i="5" s="1"/>
  <c r="P17" i="4"/>
  <c r="O17" i="4"/>
  <c r="J17" i="4"/>
  <c r="K17" i="4" s="1"/>
  <c r="T16" i="4"/>
  <c r="R16" i="5" s="1"/>
  <c r="O16" i="4"/>
  <c r="P16" i="4" s="1"/>
  <c r="J16" i="4"/>
  <c r="U15" i="4"/>
  <c r="T15" i="4"/>
  <c r="R15" i="5" s="1"/>
  <c r="O15" i="4"/>
  <c r="P15" i="4" s="1"/>
  <c r="K15" i="4"/>
  <c r="J15" i="4"/>
  <c r="T14" i="4"/>
  <c r="R14" i="5" s="1"/>
  <c r="O14" i="4"/>
  <c r="P14" i="4" s="1"/>
  <c r="J14" i="4"/>
  <c r="T13" i="4"/>
  <c r="R13" i="5" s="1"/>
  <c r="O13" i="4"/>
  <c r="P13" i="4" s="1"/>
  <c r="K13" i="4"/>
  <c r="J13" i="4"/>
  <c r="T12" i="4"/>
  <c r="R12" i="5" s="1"/>
  <c r="S12" i="5" s="1"/>
  <c r="O12" i="4"/>
  <c r="P12" i="4" s="1"/>
  <c r="J12" i="4"/>
  <c r="U11" i="4"/>
  <c r="T11" i="4"/>
  <c r="R11" i="5" s="1"/>
  <c r="O11" i="4"/>
  <c r="P11" i="4" s="1"/>
  <c r="J11" i="4"/>
  <c r="K11" i="4" s="1"/>
  <c r="T10" i="4"/>
  <c r="R10" i="5" s="1"/>
  <c r="O10" i="4"/>
  <c r="P10" i="4" s="1"/>
  <c r="J10" i="4"/>
  <c r="K10" i="4" s="1"/>
  <c r="T9" i="4"/>
  <c r="R9" i="5" s="1"/>
  <c r="O9" i="4"/>
  <c r="P9" i="4" s="1"/>
  <c r="J9" i="4"/>
  <c r="K9" i="4" s="1"/>
  <c r="T8" i="4"/>
  <c r="R8" i="5" s="1"/>
  <c r="O8" i="4"/>
  <c r="P8" i="4" s="1"/>
  <c r="J8" i="4"/>
  <c r="U7" i="4"/>
  <c r="T7" i="4"/>
  <c r="R7" i="5" s="1"/>
  <c r="S7" i="5" s="1"/>
  <c r="O7" i="4"/>
  <c r="P7" i="4" s="1"/>
  <c r="J7" i="4"/>
  <c r="K7" i="4" s="1"/>
  <c r="T6" i="4"/>
  <c r="R6" i="5" s="1"/>
  <c r="O6" i="4"/>
  <c r="P6" i="4" s="1"/>
  <c r="J6" i="4"/>
  <c r="K9" i="2"/>
  <c r="U98" i="4" l="1"/>
  <c r="U96" i="4"/>
  <c r="P99" i="4"/>
  <c r="P84" i="4"/>
  <c r="P71" i="4"/>
  <c r="P65" i="4"/>
  <c r="K57" i="4"/>
  <c r="U46" i="4"/>
  <c r="S18" i="5"/>
  <c r="S15" i="6"/>
  <c r="S37" i="5"/>
  <c r="N49" i="6"/>
  <c r="I8" i="6"/>
  <c r="N41" i="6"/>
  <c r="S52" i="6"/>
  <c r="S29" i="5"/>
  <c r="S45" i="5"/>
  <c r="N17" i="6"/>
  <c r="N19" i="6"/>
  <c r="N53" i="6"/>
  <c r="U27" i="4"/>
  <c r="U19" i="4"/>
  <c r="V19" i="4" s="1"/>
  <c r="T19" i="5" s="1"/>
  <c r="U17" i="4"/>
  <c r="S49" i="6"/>
  <c r="U99" i="4"/>
  <c r="V99" i="4" s="1"/>
  <c r="T49" i="6" s="1"/>
  <c r="S48" i="6"/>
  <c r="U97" i="4"/>
  <c r="U91" i="4"/>
  <c r="S41" i="6"/>
  <c r="U88" i="4"/>
  <c r="U83" i="4"/>
  <c r="S33" i="6"/>
  <c r="U78" i="4"/>
  <c r="U57" i="4"/>
  <c r="S7" i="6"/>
  <c r="V55" i="4"/>
  <c r="T55" i="5" s="1"/>
  <c r="U51" i="4"/>
  <c r="V51" i="4" s="1"/>
  <c r="T51" i="5" s="1"/>
  <c r="U49" i="4"/>
  <c r="U47" i="4"/>
  <c r="V47" i="4" s="1"/>
  <c r="T47" i="5" s="1"/>
  <c r="S47" i="5"/>
  <c r="P59" i="4"/>
  <c r="P60" i="4"/>
  <c r="N11" i="6"/>
  <c r="N10" i="6"/>
  <c r="P63" i="4"/>
  <c r="P67" i="4"/>
  <c r="N18" i="6"/>
  <c r="P73" i="4"/>
  <c r="N23" i="6"/>
  <c r="P78" i="4"/>
  <c r="P79" i="4"/>
  <c r="P81" i="4"/>
  <c r="N27" i="6"/>
  <c r="N34" i="6"/>
  <c r="P86" i="4"/>
  <c r="P87" i="4"/>
  <c r="P89" i="4"/>
  <c r="P91" i="4"/>
  <c r="P94" i="4"/>
  <c r="P95" i="4"/>
  <c r="P96" i="4"/>
  <c r="P97" i="4"/>
  <c r="P104" i="4"/>
  <c r="P102" i="4"/>
  <c r="P100" i="4"/>
  <c r="K102" i="4"/>
  <c r="K103" i="4"/>
  <c r="K98" i="4"/>
  <c r="K95" i="4"/>
  <c r="K94" i="4"/>
  <c r="K87" i="4"/>
  <c r="K85" i="4"/>
  <c r="K84" i="4"/>
  <c r="K82" i="4"/>
  <c r="K79" i="4"/>
  <c r="K77" i="4"/>
  <c r="K71" i="4"/>
  <c r="I18" i="6"/>
  <c r="I17" i="6"/>
  <c r="K63" i="4"/>
  <c r="K61" i="4"/>
  <c r="K60" i="4"/>
  <c r="V60" i="4" s="1"/>
  <c r="T10" i="6" s="1"/>
  <c r="K59" i="4"/>
  <c r="K58" i="4"/>
  <c r="E56" i="6"/>
  <c r="I54" i="5"/>
  <c r="V53" i="4"/>
  <c r="T53" i="5" s="1"/>
  <c r="S27" i="5"/>
  <c r="U43" i="4"/>
  <c r="U41" i="4"/>
  <c r="V41" i="4" s="1"/>
  <c r="T41" i="5" s="1"/>
  <c r="V33" i="4"/>
  <c r="T33" i="5" s="1"/>
  <c r="U25" i="4"/>
  <c r="V25" i="4" s="1"/>
  <c r="T25" i="5" s="1"/>
  <c r="S22" i="5"/>
  <c r="U22" i="4"/>
  <c r="V17" i="4"/>
  <c r="T17" i="5" s="1"/>
  <c r="U14" i="4"/>
  <c r="V15" i="4"/>
  <c r="T15" i="5" s="1"/>
  <c r="S15" i="5"/>
  <c r="S13" i="5"/>
  <c r="S10" i="5"/>
  <c r="U56" i="5"/>
  <c r="U9" i="4"/>
  <c r="K56" i="5"/>
  <c r="V7" i="4"/>
  <c r="T7" i="5" s="1"/>
  <c r="F56" i="5"/>
  <c r="U6" i="4"/>
  <c r="V52" i="4"/>
  <c r="T52" i="5" s="1"/>
  <c r="V54" i="4"/>
  <c r="T54" i="5" s="1"/>
  <c r="V9" i="4"/>
  <c r="T9" i="5" s="1"/>
  <c r="V49" i="4"/>
  <c r="T49" i="5" s="1"/>
  <c r="V11" i="4"/>
  <c r="T11" i="5" s="1"/>
  <c r="M28" i="5"/>
  <c r="N28" i="5" s="1"/>
  <c r="H28" i="5"/>
  <c r="I28" i="5" s="1"/>
  <c r="P72" i="4"/>
  <c r="M22" i="6"/>
  <c r="P80" i="4"/>
  <c r="M30" i="6"/>
  <c r="S11" i="5"/>
  <c r="S19" i="5"/>
  <c r="S43" i="5"/>
  <c r="I10" i="6"/>
  <c r="S13" i="6"/>
  <c r="M12" i="5"/>
  <c r="N12" i="5" s="1"/>
  <c r="H12" i="5"/>
  <c r="I12" i="5" s="1"/>
  <c r="M20" i="5"/>
  <c r="N20" i="5" s="1"/>
  <c r="H20" i="5"/>
  <c r="I20" i="5" s="1"/>
  <c r="H36" i="5"/>
  <c r="I36" i="5" s="1"/>
  <c r="M36" i="5"/>
  <c r="N36" i="5" s="1"/>
  <c r="H44" i="5"/>
  <c r="I44" i="5" s="1"/>
  <c r="M44" i="5"/>
  <c r="N44" i="5" s="1"/>
  <c r="P64" i="4"/>
  <c r="M14" i="6"/>
  <c r="N14" i="6" s="1"/>
  <c r="U8" i="4"/>
  <c r="H11" i="5"/>
  <c r="M11" i="5"/>
  <c r="N11" i="5" s="1"/>
  <c r="K12" i="4"/>
  <c r="U16" i="4"/>
  <c r="H19" i="5"/>
  <c r="M19" i="5"/>
  <c r="N19" i="5" s="1"/>
  <c r="K20" i="4"/>
  <c r="U24" i="4"/>
  <c r="H27" i="5"/>
  <c r="M27" i="5"/>
  <c r="N27" i="5" s="1"/>
  <c r="K28" i="4"/>
  <c r="U32" i="4"/>
  <c r="M35" i="5"/>
  <c r="H35" i="5"/>
  <c r="I35" i="5" s="1"/>
  <c r="K36" i="4"/>
  <c r="U40" i="4"/>
  <c r="M43" i="5"/>
  <c r="N43" i="5" s="1"/>
  <c r="H43" i="5"/>
  <c r="K44" i="4"/>
  <c r="U48" i="4"/>
  <c r="M51" i="5"/>
  <c r="H51" i="5"/>
  <c r="U61" i="4"/>
  <c r="K67" i="4"/>
  <c r="P68" i="4"/>
  <c r="U69" i="4"/>
  <c r="K75" i="4"/>
  <c r="P76" i="4"/>
  <c r="U77" i="4"/>
  <c r="P88" i="4"/>
  <c r="V88" i="4" s="1"/>
  <c r="T38" i="6" s="1"/>
  <c r="M38" i="6"/>
  <c r="N38" i="6" s="1"/>
  <c r="N7" i="6"/>
  <c r="N15" i="6"/>
  <c r="H10" i="5"/>
  <c r="I10" i="5" s="1"/>
  <c r="M10" i="5"/>
  <c r="H18" i="5"/>
  <c r="M18" i="5"/>
  <c r="U23" i="4"/>
  <c r="V23" i="4" s="1"/>
  <c r="T23" i="5" s="1"/>
  <c r="H26" i="5"/>
  <c r="I26" i="5" s="1"/>
  <c r="M26" i="5"/>
  <c r="K27" i="4"/>
  <c r="V27" i="4" s="1"/>
  <c r="T27" i="5" s="1"/>
  <c r="U31" i="4"/>
  <c r="V31" i="4" s="1"/>
  <c r="T31" i="5" s="1"/>
  <c r="H34" i="5"/>
  <c r="I34" i="5" s="1"/>
  <c r="M34" i="5"/>
  <c r="N34" i="5" s="1"/>
  <c r="K35" i="4"/>
  <c r="V35" i="4" s="1"/>
  <c r="T35" i="5" s="1"/>
  <c r="U39" i="4"/>
  <c r="V39" i="4" s="1"/>
  <c r="T39" i="5" s="1"/>
  <c r="M42" i="5"/>
  <c r="H42" i="5"/>
  <c r="I42" i="5" s="1"/>
  <c r="K43" i="4"/>
  <c r="V43" i="4" s="1"/>
  <c r="T43" i="5" s="1"/>
  <c r="H50" i="5"/>
  <c r="I50" i="5" s="1"/>
  <c r="M50" i="5"/>
  <c r="K62" i="4"/>
  <c r="H12" i="6"/>
  <c r="I12" i="6" s="1"/>
  <c r="U68" i="4"/>
  <c r="R18" i="6"/>
  <c r="S18" i="6" s="1"/>
  <c r="H20" i="6"/>
  <c r="I20" i="6" s="1"/>
  <c r="K70" i="4"/>
  <c r="R26" i="6"/>
  <c r="S26" i="6" s="1"/>
  <c r="U76" i="4"/>
  <c r="H28" i="6"/>
  <c r="I28" i="6" s="1"/>
  <c r="K78" i="4"/>
  <c r="S6" i="5"/>
  <c r="I11" i="5"/>
  <c r="S14" i="5"/>
  <c r="S26" i="5"/>
  <c r="S30" i="5"/>
  <c r="S34" i="5"/>
  <c r="S38" i="5"/>
  <c r="S46" i="5"/>
  <c r="I9" i="6"/>
  <c r="I25" i="6"/>
  <c r="H49" i="5"/>
  <c r="I49" i="5" s="1"/>
  <c r="M49" i="5"/>
  <c r="N49" i="5" s="1"/>
  <c r="M35" i="6"/>
  <c r="N35" i="6" s="1"/>
  <c r="P85" i="4"/>
  <c r="H8" i="5"/>
  <c r="I8" i="5" s="1"/>
  <c r="M8" i="5"/>
  <c r="N8" i="5" s="1"/>
  <c r="U13" i="4"/>
  <c r="V13" i="4" s="1"/>
  <c r="T13" i="5" s="1"/>
  <c r="H16" i="5"/>
  <c r="I16" i="5" s="1"/>
  <c r="M16" i="5"/>
  <c r="N16" i="5" s="1"/>
  <c r="U21" i="4"/>
  <c r="V21" i="4" s="1"/>
  <c r="T21" i="5" s="1"/>
  <c r="H24" i="5"/>
  <c r="I24" i="5" s="1"/>
  <c r="M24" i="5"/>
  <c r="N24" i="5" s="1"/>
  <c r="U29" i="4"/>
  <c r="V29" i="4" s="1"/>
  <c r="T29" i="5" s="1"/>
  <c r="H32" i="5"/>
  <c r="I32" i="5" s="1"/>
  <c r="M32" i="5"/>
  <c r="N32" i="5" s="1"/>
  <c r="U37" i="4"/>
  <c r="V37" i="4" s="1"/>
  <c r="T37" i="5" s="1"/>
  <c r="H40" i="5"/>
  <c r="I40" i="5" s="1"/>
  <c r="M40" i="5"/>
  <c r="N40" i="5" s="1"/>
  <c r="U45" i="4"/>
  <c r="V45" i="4" s="1"/>
  <c r="T45" i="5" s="1"/>
  <c r="H48" i="5"/>
  <c r="I48" i="5" s="1"/>
  <c r="M48" i="5"/>
  <c r="N48" i="5" s="1"/>
  <c r="K49" i="4"/>
  <c r="P58" i="4"/>
  <c r="U59" i="4"/>
  <c r="P62" i="4"/>
  <c r="K66" i="4"/>
  <c r="P70" i="4"/>
  <c r="V70" i="4" s="1"/>
  <c r="T20" i="6" s="1"/>
  <c r="K74" i="4"/>
  <c r="K81" i="4"/>
  <c r="M32" i="6"/>
  <c r="N32" i="6" s="1"/>
  <c r="P82" i="4"/>
  <c r="R35" i="6"/>
  <c r="U85" i="4"/>
  <c r="K89" i="4"/>
  <c r="H39" i="6"/>
  <c r="I39" i="6" s="1"/>
  <c r="S9" i="5"/>
  <c r="S17" i="5"/>
  <c r="I18" i="5"/>
  <c r="S21" i="5"/>
  <c r="I16" i="6"/>
  <c r="I24" i="6"/>
  <c r="E26" i="7"/>
  <c r="E27" i="7" s="1"/>
  <c r="D26" i="7"/>
  <c r="D27" i="7" s="1"/>
  <c r="D28" i="7" s="1"/>
  <c r="C26" i="7"/>
  <c r="C27" i="7" s="1"/>
  <c r="C28" i="7" s="1"/>
  <c r="J26" i="7"/>
  <c r="J27" i="7" s="1"/>
  <c r="H26" i="7"/>
  <c r="H27" i="7" s="1"/>
  <c r="G26" i="7"/>
  <c r="G27" i="7" s="1"/>
  <c r="M7" i="5"/>
  <c r="H7" i="5"/>
  <c r="I7" i="5" s="1"/>
  <c r="K8" i="4"/>
  <c r="U12" i="4"/>
  <c r="V12" i="4" s="1"/>
  <c r="T12" i="5" s="1"/>
  <c r="M15" i="5"/>
  <c r="N15" i="5" s="1"/>
  <c r="H15" i="5"/>
  <c r="I15" i="5" s="1"/>
  <c r="K16" i="4"/>
  <c r="U20" i="4"/>
  <c r="M23" i="5"/>
  <c r="N23" i="5" s="1"/>
  <c r="H23" i="5"/>
  <c r="I23" i="5" s="1"/>
  <c r="K24" i="4"/>
  <c r="U28" i="4"/>
  <c r="V28" i="4" s="1"/>
  <c r="T28" i="5" s="1"/>
  <c r="M31" i="5"/>
  <c r="N31" i="5" s="1"/>
  <c r="H31" i="5"/>
  <c r="I31" i="5" s="1"/>
  <c r="K32" i="4"/>
  <c r="U36" i="4"/>
  <c r="V36" i="4" s="1"/>
  <c r="T36" i="5" s="1"/>
  <c r="M39" i="5"/>
  <c r="N39" i="5" s="1"/>
  <c r="H39" i="5"/>
  <c r="I39" i="5" s="1"/>
  <c r="K40" i="4"/>
  <c r="U44" i="4"/>
  <c r="M47" i="5"/>
  <c r="N47" i="5" s="1"/>
  <c r="H47" i="5"/>
  <c r="I47" i="5" s="1"/>
  <c r="K48" i="4"/>
  <c r="K56" i="4"/>
  <c r="P57" i="4"/>
  <c r="V57" i="4" s="1"/>
  <c r="T7" i="6" s="1"/>
  <c r="R8" i="6"/>
  <c r="S8" i="6" s="1"/>
  <c r="U58" i="4"/>
  <c r="U63" i="4"/>
  <c r="K65" i="4"/>
  <c r="V65" i="4" s="1"/>
  <c r="T15" i="6" s="1"/>
  <c r="M16" i="6"/>
  <c r="N16" i="6" s="1"/>
  <c r="P66" i="4"/>
  <c r="V67" i="4"/>
  <c r="T17" i="6" s="1"/>
  <c r="U71" i="4"/>
  <c r="V71" i="4" s="1"/>
  <c r="T21" i="6" s="1"/>
  <c r="K73" i="4"/>
  <c r="M24" i="6"/>
  <c r="N24" i="6" s="1"/>
  <c r="P74" i="4"/>
  <c r="V75" i="4"/>
  <c r="T25" i="6" s="1"/>
  <c r="U79" i="4"/>
  <c r="R32" i="6"/>
  <c r="S32" i="6" s="1"/>
  <c r="U82" i="4"/>
  <c r="H36" i="6"/>
  <c r="I36" i="6" s="1"/>
  <c r="K86" i="4"/>
  <c r="N7" i="5"/>
  <c r="N35" i="5"/>
  <c r="M17" i="5"/>
  <c r="N17" i="5" s="1"/>
  <c r="H17" i="5"/>
  <c r="I17" i="5" s="1"/>
  <c r="H33" i="5"/>
  <c r="I33" i="5" s="1"/>
  <c r="M33" i="5"/>
  <c r="N33" i="5" s="1"/>
  <c r="H41" i="5"/>
  <c r="I41" i="5" s="1"/>
  <c r="M41" i="5"/>
  <c r="H14" i="5"/>
  <c r="I14" i="5" s="1"/>
  <c r="M14" i="5"/>
  <c r="N14" i="5" s="1"/>
  <c r="M22" i="5"/>
  <c r="H22" i="5"/>
  <c r="I22" i="5" s="1"/>
  <c r="M30" i="5"/>
  <c r="N30" i="5" s="1"/>
  <c r="H30" i="5"/>
  <c r="I30" i="5" s="1"/>
  <c r="M38" i="5"/>
  <c r="N38" i="5" s="1"/>
  <c r="H38" i="5"/>
  <c r="I38" i="5" s="1"/>
  <c r="P56" i="4"/>
  <c r="M6" i="6"/>
  <c r="N6" i="6" s="1"/>
  <c r="R16" i="6"/>
  <c r="S16" i="6" s="1"/>
  <c r="U66" i="4"/>
  <c r="R24" i="6"/>
  <c r="S24" i="6" s="1"/>
  <c r="U74" i="4"/>
  <c r="V74" i="4" s="1"/>
  <c r="T24" i="6" s="1"/>
  <c r="H33" i="6"/>
  <c r="I33" i="6" s="1"/>
  <c r="K83" i="4"/>
  <c r="V83" i="4" s="1"/>
  <c r="T33" i="6" s="1"/>
  <c r="U87" i="4"/>
  <c r="R37" i="6"/>
  <c r="S8" i="5"/>
  <c r="S16" i="5"/>
  <c r="I21" i="5"/>
  <c r="S28" i="5"/>
  <c r="S36" i="5"/>
  <c r="I7" i="6"/>
  <c r="M9" i="5"/>
  <c r="N9" i="5" s="1"/>
  <c r="H9" i="5"/>
  <c r="I9" i="5" s="1"/>
  <c r="M25" i="5"/>
  <c r="N25" i="5" s="1"/>
  <c r="H25" i="5"/>
  <c r="I25" i="5" s="1"/>
  <c r="H6" i="5"/>
  <c r="I6" i="5" s="1"/>
  <c r="M6" i="5"/>
  <c r="M46" i="5"/>
  <c r="N46" i="5" s="1"/>
  <c r="H46" i="5"/>
  <c r="I46" i="5" s="1"/>
  <c r="K6" i="4"/>
  <c r="U10" i="4"/>
  <c r="V10" i="4" s="1"/>
  <c r="T10" i="5" s="1"/>
  <c r="H13" i="5"/>
  <c r="I13" i="5" s="1"/>
  <c r="M13" i="5"/>
  <c r="N13" i="5" s="1"/>
  <c r="K14" i="4"/>
  <c r="V14" i="4" s="1"/>
  <c r="T14" i="5" s="1"/>
  <c r="U18" i="4"/>
  <c r="V18" i="4" s="1"/>
  <c r="T18" i="5" s="1"/>
  <c r="H21" i="5"/>
  <c r="M21" i="5"/>
  <c r="N21" i="5" s="1"/>
  <c r="K22" i="4"/>
  <c r="V22" i="4" s="1"/>
  <c r="T22" i="5" s="1"/>
  <c r="U26" i="4"/>
  <c r="V26" i="4" s="1"/>
  <c r="T26" i="5" s="1"/>
  <c r="H29" i="5"/>
  <c r="I29" i="5" s="1"/>
  <c r="M29" i="5"/>
  <c r="N29" i="5" s="1"/>
  <c r="K30" i="4"/>
  <c r="V30" i="4" s="1"/>
  <c r="T30" i="5" s="1"/>
  <c r="U34" i="4"/>
  <c r="V34" i="4" s="1"/>
  <c r="T34" i="5" s="1"/>
  <c r="M37" i="5"/>
  <c r="N37" i="5" s="1"/>
  <c r="H37" i="5"/>
  <c r="I37" i="5" s="1"/>
  <c r="K38" i="4"/>
  <c r="V38" i="4" s="1"/>
  <c r="T38" i="5" s="1"/>
  <c r="U42" i="4"/>
  <c r="V42" i="4" s="1"/>
  <c r="T42" i="5" s="1"/>
  <c r="M45" i="5"/>
  <c r="N45" i="5" s="1"/>
  <c r="H45" i="5"/>
  <c r="I45" i="5" s="1"/>
  <c r="K46" i="4"/>
  <c r="V46" i="4" s="1"/>
  <c r="T46" i="5" s="1"/>
  <c r="U50" i="4"/>
  <c r="V50" i="4" s="1"/>
  <c r="T50" i="5" s="1"/>
  <c r="P61" i="4"/>
  <c r="H14" i="6"/>
  <c r="I14" i="6" s="1"/>
  <c r="K64" i="4"/>
  <c r="K68" i="4"/>
  <c r="P69" i="4"/>
  <c r="K72" i="4"/>
  <c r="H22" i="6"/>
  <c r="I22" i="6" s="1"/>
  <c r="K76" i="4"/>
  <c r="P77" i="4"/>
  <c r="H30" i="6"/>
  <c r="K80" i="4"/>
  <c r="N10" i="5"/>
  <c r="N18" i="5"/>
  <c r="N22" i="5"/>
  <c r="N8" i="6"/>
  <c r="U104" i="4"/>
  <c r="E56" i="5"/>
  <c r="S25" i="5"/>
  <c r="N41" i="5"/>
  <c r="N50" i="5"/>
  <c r="N20" i="6"/>
  <c r="I30" i="6"/>
  <c r="S36" i="6"/>
  <c r="I37" i="6"/>
  <c r="N40" i="6"/>
  <c r="S43" i="6"/>
  <c r="N54" i="6"/>
  <c r="N55" i="6"/>
  <c r="K91" i="4"/>
  <c r="P93" i="4"/>
  <c r="U95" i="4"/>
  <c r="V95" i="4" s="1"/>
  <c r="T45" i="6" s="1"/>
  <c r="K99" i="4"/>
  <c r="P101" i="4"/>
  <c r="U103" i="4"/>
  <c r="S40" i="5"/>
  <c r="I43" i="5"/>
  <c r="I51" i="5"/>
  <c r="S12" i="6"/>
  <c r="I23" i="6"/>
  <c r="S28" i="6"/>
  <c r="I29" i="6"/>
  <c r="S35" i="6"/>
  <c r="I44" i="6"/>
  <c r="N46" i="6"/>
  <c r="N47" i="6"/>
  <c r="S50" i="6"/>
  <c r="P92" i="4"/>
  <c r="R54" i="5"/>
  <c r="S54" i="5" s="1"/>
  <c r="R51" i="6"/>
  <c r="U102" i="4"/>
  <c r="O56" i="5"/>
  <c r="I19" i="5"/>
  <c r="S33" i="5"/>
  <c r="N42" i="5"/>
  <c r="S49" i="5"/>
  <c r="N51" i="5"/>
  <c r="H52" i="5"/>
  <c r="I52" i="5" s="1"/>
  <c r="M53" i="5"/>
  <c r="N53" i="5" s="1"/>
  <c r="R55" i="5"/>
  <c r="S55" i="5" s="1"/>
  <c r="P56" i="5"/>
  <c r="F56" i="6"/>
  <c r="I6" i="6"/>
  <c r="O56" i="6"/>
  <c r="S19" i="6"/>
  <c r="N21" i="6"/>
  <c r="S27" i="6"/>
  <c r="N39" i="6"/>
  <c r="S42" i="6"/>
  <c r="N45" i="6"/>
  <c r="U93" i="4"/>
  <c r="K97" i="4"/>
  <c r="V97" i="4" s="1"/>
  <c r="T47" i="6" s="1"/>
  <c r="R53" i="5"/>
  <c r="S53" i="5" s="1"/>
  <c r="R50" i="6"/>
  <c r="U101" i="4"/>
  <c r="K105" i="4"/>
  <c r="R52" i="5"/>
  <c r="S52" i="5" s="1"/>
  <c r="P56" i="6"/>
  <c r="I13" i="6"/>
  <c r="N22" i="6"/>
  <c r="N30" i="6"/>
  <c r="N31" i="6"/>
  <c r="N37" i="6"/>
  <c r="I49" i="6"/>
  <c r="N52" i="6"/>
  <c r="S55" i="6"/>
  <c r="U84" i="4"/>
  <c r="K88" i="4"/>
  <c r="P90" i="4"/>
  <c r="U92" i="4"/>
  <c r="V92" i="4" s="1"/>
  <c r="T42" i="6" s="1"/>
  <c r="K96" i="4"/>
  <c r="V96" i="4" s="1"/>
  <c r="T46" i="6" s="1"/>
  <c r="P98" i="4"/>
  <c r="V98" i="4" s="1"/>
  <c r="T48" i="6" s="1"/>
  <c r="U100" i="4"/>
  <c r="K104" i="4"/>
  <c r="S41" i="5"/>
  <c r="S50" i="5"/>
  <c r="S20" i="6"/>
  <c r="N29" i="6"/>
  <c r="I41" i="6"/>
  <c r="N44" i="6"/>
  <c r="S47" i="6"/>
  <c r="I48" i="6"/>
  <c r="S53" i="6"/>
  <c r="S54" i="6"/>
  <c r="P105" i="4"/>
  <c r="J56" i="5"/>
  <c r="I27" i="5"/>
  <c r="H53" i="5"/>
  <c r="I53" i="5" s="1"/>
  <c r="J56" i="6"/>
  <c r="N12" i="6"/>
  <c r="N36" i="6"/>
  <c r="S39" i="6"/>
  <c r="I40" i="6"/>
  <c r="N43" i="6"/>
  <c r="S45" i="6"/>
  <c r="S46" i="6"/>
  <c r="I47" i="6"/>
  <c r="U90" i="4"/>
  <c r="H51" i="6"/>
  <c r="I51" i="6" s="1"/>
  <c r="M54" i="5"/>
  <c r="N54" i="5" s="1"/>
  <c r="N26" i="5"/>
  <c r="M52" i="5"/>
  <c r="N52" i="5" s="1"/>
  <c r="M55" i="5"/>
  <c r="N55" i="5" s="1"/>
  <c r="K56" i="6"/>
  <c r="S6" i="6"/>
  <c r="I21" i="6"/>
  <c r="S21" i="6"/>
  <c r="N28" i="6"/>
  <c r="S31" i="6"/>
  <c r="I32" i="6"/>
  <c r="S37" i="6"/>
  <c r="S38" i="6"/>
  <c r="I53" i="6"/>
  <c r="H55" i="6"/>
  <c r="I55" i="6" s="1"/>
  <c r="K101" i="4"/>
  <c r="P103" i="4"/>
  <c r="U105" i="4"/>
  <c r="L56" i="5"/>
  <c r="U56" i="6"/>
  <c r="S11" i="6"/>
  <c r="N13" i="6"/>
  <c r="S29" i="6"/>
  <c r="S30" i="6"/>
  <c r="I31" i="6"/>
  <c r="I38" i="6"/>
  <c r="S44" i="6"/>
  <c r="I45" i="6"/>
  <c r="N48" i="6"/>
  <c r="S51" i="6"/>
  <c r="V44" i="4" l="1"/>
  <c r="T44" i="5" s="1"/>
  <c r="S56" i="6"/>
  <c r="V104" i="4"/>
  <c r="T54" i="6" s="1"/>
  <c r="V102" i="4"/>
  <c r="T52" i="6" s="1"/>
  <c r="V100" i="4"/>
  <c r="T50" i="6" s="1"/>
  <c r="V91" i="4"/>
  <c r="T41" i="6" s="1"/>
  <c r="V90" i="4"/>
  <c r="T40" i="6" s="1"/>
  <c r="V87" i="4"/>
  <c r="T37" i="6" s="1"/>
  <c r="V86" i="4"/>
  <c r="T36" i="6" s="1"/>
  <c r="V84" i="4"/>
  <c r="T34" i="6" s="1"/>
  <c r="V82" i="4"/>
  <c r="T32" i="6" s="1"/>
  <c r="V80" i="4"/>
  <c r="T30" i="6" s="1"/>
  <c r="V79" i="4"/>
  <c r="T29" i="6" s="1"/>
  <c r="V73" i="4"/>
  <c r="T23" i="6" s="1"/>
  <c r="V63" i="4"/>
  <c r="T13" i="6" s="1"/>
  <c r="V59" i="4"/>
  <c r="T9" i="6" s="1"/>
  <c r="N56" i="6"/>
  <c r="I56" i="6"/>
  <c r="I56" i="5"/>
  <c r="S56" i="5"/>
  <c r="G7" i="7"/>
  <c r="E22" i="7" s="1"/>
  <c r="V58" i="4"/>
  <c r="T8" i="6" s="1"/>
  <c r="V61" i="4"/>
  <c r="T11" i="6" s="1"/>
  <c r="V77" i="4"/>
  <c r="T27" i="6" s="1"/>
  <c r="V78" i="4"/>
  <c r="T28" i="6" s="1"/>
  <c r="V81" i="4"/>
  <c r="T31" i="6" s="1"/>
  <c r="V85" i="4"/>
  <c r="T35" i="6" s="1"/>
  <c r="V89" i="4"/>
  <c r="T39" i="6" s="1"/>
  <c r="V94" i="4"/>
  <c r="T44" i="6" s="1"/>
  <c r="G6" i="7"/>
  <c r="E21" i="7" s="1"/>
  <c r="E6" i="7"/>
  <c r="V105" i="4"/>
  <c r="T55" i="6" s="1"/>
  <c r="V64" i="4"/>
  <c r="T14" i="6" s="1"/>
  <c r="V62" i="4"/>
  <c r="T12" i="6" s="1"/>
  <c r="E5" i="7"/>
  <c r="V56" i="4"/>
  <c r="T6" i="6" s="1"/>
  <c r="G5" i="7"/>
  <c r="V48" i="4"/>
  <c r="T48" i="5" s="1"/>
  <c r="V32" i="4"/>
  <c r="T32" i="5" s="1"/>
  <c r="V20" i="4"/>
  <c r="T20" i="5" s="1"/>
  <c r="E23" i="7"/>
  <c r="V16" i="4"/>
  <c r="T16" i="5" s="1"/>
  <c r="U106" i="4"/>
  <c r="V40" i="4"/>
  <c r="T40" i="5" s="1"/>
  <c r="V24" i="4"/>
  <c r="T24" i="5" s="1"/>
  <c r="V8" i="4"/>
  <c r="T8" i="5" s="1"/>
  <c r="V72" i="4"/>
  <c r="T22" i="6" s="1"/>
  <c r="P106" i="4"/>
  <c r="N6" i="5"/>
  <c r="N56" i="5" s="1"/>
  <c r="M56" i="5"/>
  <c r="V93" i="4"/>
  <c r="T43" i="6" s="1"/>
  <c r="V68" i="4"/>
  <c r="T18" i="6" s="1"/>
  <c r="K106" i="4"/>
  <c r="V101" i="4"/>
  <c r="T51" i="6" s="1"/>
  <c r="E7" i="7"/>
  <c r="V66" i="4"/>
  <c r="T16" i="6" s="1"/>
  <c r="V69" i="4"/>
  <c r="T19" i="6" s="1"/>
  <c r="V6" i="4"/>
  <c r="V103" i="4"/>
  <c r="T53" i="6" s="1"/>
  <c r="V76" i="4"/>
  <c r="T26" i="6" s="1"/>
  <c r="I7" i="7" l="1"/>
  <c r="I6" i="7"/>
  <c r="I5" i="7"/>
  <c r="G8" i="7"/>
  <c r="E18" i="7" s="1"/>
  <c r="I18" i="7" s="1"/>
  <c r="E20" i="7"/>
  <c r="T56" i="6"/>
  <c r="T6" i="5"/>
  <c r="T56" i="5" s="1"/>
  <c r="V106" i="4"/>
  <c r="E13" i="7" s="1"/>
  <c r="E8" i="7"/>
  <c r="I8" i="7" l="1"/>
  <c r="I10" i="7" s="1"/>
  <c r="E17" i="7"/>
  <c r="I17" i="7" s="1"/>
  <c r="E14" i="7"/>
  <c r="I14"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9" authorId="0" shapeId="0" xr:uid="{00000000-0006-0000-0100-000001000000}">
      <text>
        <r>
          <rPr>
            <sz val="10"/>
            <color rgb="FF000000"/>
            <rFont val="Arial"/>
            <scheme val="minor"/>
          </rPr>
          <t>======
ID#AAABO34W1xU
jschoonover    (2024-05-28 23:02:50)
Today's Date</t>
        </r>
      </text>
    </comment>
  </commentList>
  <extLst>
    <ext xmlns:r="http://schemas.openxmlformats.org/officeDocument/2006/relationships" uri="GoogleSheetsCustomDataVersion2">
      <go:sheetsCustomData xmlns:go="http://customooxmlschemas.google.com/" r:id="rId1" roundtripDataSignature="AMtx7mjmZu9nx+tlnQfa0Badd2/qSaz3P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5" authorId="0" shapeId="0" xr:uid="{00000000-0006-0000-0600-000008000000}">
      <text>
        <r>
          <rPr>
            <sz val="10"/>
            <color rgb="FF000000"/>
            <rFont val="Arial"/>
            <scheme val="minor"/>
          </rPr>
          <t>======
ID#AAABO34W1xY
George Parker    (2024-05-28 23:02:50)
Target: Competitive with local market</t>
        </r>
      </text>
    </comment>
    <comment ref="I6" authorId="0" shapeId="0" xr:uid="{00000000-0006-0000-0600-000004000000}">
      <text>
        <r>
          <rPr>
            <sz val="10"/>
            <color rgb="FF000000"/>
            <rFont val="Arial"/>
            <scheme val="minor"/>
          </rPr>
          <t>======
ID#AAABO34W114
George Parker    (2024-05-28 23:02:50)
Target: Plus or minus $2.00 over or under warranty rate</t>
        </r>
      </text>
    </comment>
    <comment ref="I7" authorId="0" shapeId="0" xr:uid="{00000000-0006-0000-0600-000001000000}">
      <text>
        <r>
          <rPr>
            <sz val="10"/>
            <color rgb="FF000000"/>
            <rFont val="Arial"/>
            <scheme val="minor"/>
          </rPr>
          <t>======
ID#AAABO34W12E
George Parker    (2024-05-28 23:02:50)
Target: $10.00 over maintenance rate</t>
        </r>
      </text>
    </comment>
    <comment ref="I9" authorId="0" shapeId="0" xr:uid="{00000000-0006-0000-0600-000009000000}">
      <text>
        <r>
          <rPr>
            <sz val="10"/>
            <color rgb="FF000000"/>
            <rFont val="Arial"/>
            <scheme val="minor"/>
          </rPr>
          <t>======
ID#AAABO34W1xc
George Parker    (2024-05-28 23:02:50)
Target: $2.00 over warranty</t>
        </r>
      </text>
    </comment>
    <comment ref="E10" authorId="0" shapeId="0" xr:uid="{00000000-0006-0000-0600-000007000000}">
      <text>
        <r>
          <rPr>
            <sz val="10"/>
            <color rgb="FF000000"/>
            <rFont val="Arial"/>
            <scheme val="minor"/>
          </rPr>
          <t>======
ID#AAABO34W11s
George Parker    (2024-05-28 23:02:50)
This cell is for the total number of RO's in the sample.</t>
        </r>
      </text>
    </comment>
    <comment ref="I13" authorId="0" shapeId="0" xr:uid="{00000000-0006-0000-0600-00000A000000}">
      <text>
        <r>
          <rPr>
            <sz val="10"/>
            <color rgb="FF000000"/>
            <rFont val="Arial"/>
            <family val="2"/>
          </rPr>
          <t xml:space="preserve">======
</t>
        </r>
        <r>
          <rPr>
            <sz val="10"/>
            <color rgb="FF000000"/>
            <rFont val="Arial"/>
            <family val="2"/>
          </rPr>
          <t xml:space="preserve">ID#AAABO34W1xQ
</t>
        </r>
        <r>
          <rPr>
            <sz val="10"/>
            <color rgb="FF000000"/>
            <rFont val="Arial"/>
            <family val="2"/>
          </rPr>
          <t xml:space="preserve">George Parker    (2024-05-28 23:02:50)
</t>
        </r>
        <r>
          <rPr>
            <sz val="10"/>
            <color rgb="FF000000"/>
            <rFont val="Arial"/>
            <family val="2"/>
          </rPr>
          <t>Target: 24% or less</t>
        </r>
      </text>
    </comment>
    <comment ref="I18" authorId="0" shapeId="0" xr:uid="{00000000-0006-0000-0600-000002000000}">
      <text>
        <r>
          <rPr>
            <sz val="10"/>
            <color rgb="FF000000"/>
            <rFont val="Arial"/>
            <family val="2"/>
          </rPr>
          <t xml:space="preserve">======
</t>
        </r>
        <r>
          <rPr>
            <sz val="10"/>
            <color rgb="FF000000"/>
            <rFont val="Arial"/>
            <family val="2"/>
          </rPr>
          <t xml:space="preserve">ID#AAABO34W12A
</t>
        </r>
        <r>
          <rPr>
            <sz val="10"/>
            <color rgb="FF000000"/>
            <rFont val="Arial"/>
            <family val="2"/>
          </rPr>
          <t xml:space="preserve">George Parker    (2024-05-28 23:02:50)
</t>
        </r>
        <r>
          <rPr>
            <sz val="10"/>
            <color rgb="FF000000"/>
            <rFont val="Arial"/>
            <family val="2"/>
          </rPr>
          <t>Profile 2.2 to 2.5 non highline 3.0 or better highline</t>
        </r>
      </text>
    </comment>
    <comment ref="I20" authorId="0" shapeId="0" xr:uid="{00000000-0006-0000-0600-000003000000}">
      <text>
        <r>
          <rPr>
            <sz val="10"/>
            <color rgb="FF000000"/>
            <rFont val="Arial"/>
            <family val="2"/>
          </rPr>
          <t xml:space="preserve">======
</t>
        </r>
        <r>
          <rPr>
            <sz val="10"/>
            <color rgb="FF000000"/>
            <rFont val="Arial"/>
            <family val="2"/>
          </rPr>
          <t xml:space="preserve">ID#AAABO34W118
</t>
        </r>
        <r>
          <rPr>
            <sz val="10"/>
            <color rgb="FF000000"/>
            <rFont val="Arial"/>
            <family val="2"/>
          </rPr>
          <t xml:space="preserve">George Parker    (2024-05-28 23:02:50)
</t>
        </r>
        <r>
          <rPr>
            <sz val="10"/>
            <color rgb="FF000000"/>
            <rFont val="Arial"/>
            <family val="2"/>
          </rPr>
          <t>Profile:  Competitive FRH's and Maintenance FRH's should equal 60% of Total Labor Sales.</t>
        </r>
      </text>
    </comment>
    <comment ref="I22" authorId="0" shapeId="0" xr:uid="{00000000-0006-0000-0600-000006000000}">
      <text>
        <r>
          <rPr>
            <sz val="10"/>
            <color rgb="FF000000"/>
            <rFont val="Arial"/>
            <family val="2"/>
          </rPr>
          <t xml:space="preserve">======
</t>
        </r>
        <r>
          <rPr>
            <sz val="10"/>
            <color rgb="FF000000"/>
            <rFont val="Arial"/>
            <family val="2"/>
          </rPr>
          <t xml:space="preserve">ID#AAABO34W11w
</t>
        </r>
        <r>
          <rPr>
            <sz val="10"/>
            <color rgb="FF000000"/>
            <rFont val="Arial"/>
            <family val="2"/>
          </rPr>
          <t xml:space="preserve">George Parker    (2024-05-28 23:02:50)
</t>
        </r>
        <r>
          <rPr>
            <sz val="10"/>
            <color rgb="FF000000"/>
            <rFont val="Arial"/>
            <family val="2"/>
          </rPr>
          <t>Profile:  Repair FRH's should equal 40% of Total Labor Sales.</t>
        </r>
      </text>
    </comment>
    <comment ref="I23" authorId="0" shapeId="0" xr:uid="{00000000-0006-0000-0600-000005000000}">
      <text>
        <r>
          <rPr>
            <sz val="10"/>
            <color rgb="FF000000"/>
            <rFont val="Arial"/>
            <family val="2"/>
          </rPr>
          <t xml:space="preserve">======
</t>
        </r>
        <r>
          <rPr>
            <sz val="10"/>
            <color rgb="FF000000"/>
            <rFont val="Arial"/>
            <family val="2"/>
          </rPr>
          <t xml:space="preserve">ID#AAABO34W110
</t>
        </r>
        <r>
          <rPr>
            <sz val="10"/>
            <color rgb="FF000000"/>
            <rFont val="Arial"/>
            <family val="2"/>
          </rPr>
          <t xml:space="preserve">George Parker    (2024-05-28 23:02:50)
</t>
        </r>
        <r>
          <rPr>
            <sz val="10"/>
            <color rgb="FF000000"/>
            <rFont val="Arial"/>
            <family val="2"/>
          </rPr>
          <t>Target:  No more than 10% to 15% customer pay one item repair order's.</t>
        </r>
      </text>
    </comment>
  </commentList>
  <extLst>
    <ext xmlns:r="http://schemas.openxmlformats.org/officeDocument/2006/relationships" uri="GoogleSheetsCustomDataVersion2">
      <go:sheetsCustomData xmlns:go="http://customooxmlschemas.google.com/" r:id="rId1" roundtripDataSignature="AMtx7miOGGioZNvYLZlw3PGb14po4Gm/1A=="/>
    </ext>
  </extLst>
</comments>
</file>

<file path=xl/sharedStrings.xml><?xml version="1.0" encoding="utf-8"?>
<sst xmlns="http://schemas.openxmlformats.org/spreadsheetml/2006/main" count="369" uniqueCount="137">
  <si>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</si>
  <si>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</si>
  <si>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</si>
  <si>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</si>
  <si>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Title</t>
  </si>
  <si>
    <t>Table 1</t>
  </si>
  <si>
    <t>Tech Pay</t>
  </si>
  <si>
    <t>Input Sheet</t>
  </si>
  <si>
    <t>RO Report 1-50</t>
  </si>
  <si>
    <t>RO Report 51-100</t>
  </si>
  <si>
    <t>Summary Report</t>
  </si>
  <si>
    <t>Repair Order Analysis</t>
  </si>
  <si>
    <t>and Summary</t>
  </si>
  <si>
    <t xml:space="preserve">Dealership </t>
  </si>
  <si>
    <t xml:space="preserve">Student </t>
  </si>
  <si>
    <t>Class #</t>
  </si>
  <si>
    <t>Tech #</t>
  </si>
  <si>
    <t>Tech Pay Per FRH</t>
  </si>
  <si>
    <t xml:space="preserve">          </t>
  </si>
  <si>
    <t>Repair Order Analysis Input Sheet</t>
  </si>
  <si>
    <t>Competitive Labor</t>
  </si>
  <si>
    <t>Maintenance Labor</t>
  </si>
  <si>
    <t>Repair Labor</t>
  </si>
  <si>
    <t>Total Cost of Labor</t>
  </si>
  <si>
    <t>One Item Repair Order</t>
  </si>
  <si>
    <t>RO Number</t>
  </si>
  <si>
    <t>Year</t>
  </si>
  <si>
    <t xml:space="preserve">Model </t>
  </si>
  <si>
    <t>Mileage</t>
  </si>
  <si>
    <t>Labor Sales</t>
  </si>
  <si>
    <t>Flat Rate Hours</t>
  </si>
  <si>
    <t>Technican Number</t>
  </si>
  <si>
    <t>Pay Per FRH</t>
  </si>
  <si>
    <t xml:space="preserve">Labor Cost </t>
  </si>
  <si>
    <t>XT5</t>
  </si>
  <si>
    <t>TAHOE</t>
  </si>
  <si>
    <t>COLORADO</t>
  </si>
  <si>
    <t>TRAVERSE</t>
  </si>
  <si>
    <t>SILVERADO</t>
  </si>
  <si>
    <t>EQUINOX</t>
  </si>
  <si>
    <t>MALIBU</t>
  </si>
  <si>
    <t>EXPLORER</t>
  </si>
  <si>
    <t>XT4</t>
  </si>
  <si>
    <t>SANTA FE</t>
  </si>
  <si>
    <t>TERRAIN</t>
  </si>
  <si>
    <t>CHEROKEE</t>
  </si>
  <si>
    <t>FORESTER</t>
  </si>
  <si>
    <t>BLAZER</t>
  </si>
  <si>
    <t>EXPRESS</t>
  </si>
  <si>
    <t>SAVANA</t>
  </si>
  <si>
    <t>SONIC</t>
  </si>
  <si>
    <t>SIERRA</t>
  </si>
  <si>
    <t>ENCORE</t>
  </si>
  <si>
    <t>RIO</t>
  </si>
  <si>
    <t>CTS</t>
  </si>
  <si>
    <t>TRAX</t>
  </si>
  <si>
    <t>TRAILBLAZER</t>
  </si>
  <si>
    <t>ESCALADE</t>
  </si>
  <si>
    <t>F150</t>
  </si>
  <si>
    <t>ESCAPE</t>
  </si>
  <si>
    <t>FUSION</t>
  </si>
  <si>
    <t>CRUZE</t>
  </si>
  <si>
    <t>EDGE</t>
  </si>
  <si>
    <t>SUBURBAN</t>
  </si>
  <si>
    <t>THUNDERBIRD</t>
  </si>
  <si>
    <t>F350</t>
  </si>
  <si>
    <t>RANGER</t>
  </si>
  <si>
    <t>WRANGLER</t>
  </si>
  <si>
    <t>4RUNNER</t>
  </si>
  <si>
    <t>IMPALA</t>
  </si>
  <si>
    <t>TRANSIT</t>
  </si>
  <si>
    <t>Totals</t>
  </si>
  <si>
    <t>Number of RO's in Sample</t>
  </si>
  <si>
    <t>Competative Labor</t>
  </si>
  <si>
    <t xml:space="preserve"> </t>
  </si>
  <si>
    <t>Dealership</t>
  </si>
  <si>
    <t>Technician Number</t>
  </si>
  <si>
    <t>ROs 1-50</t>
  </si>
  <si>
    <t>Date of Study:</t>
  </si>
  <si>
    <t>C Labor</t>
  </si>
  <si>
    <t>M Labor</t>
  </si>
  <si>
    <t>R Labor</t>
  </si>
  <si>
    <t>Study Compiled by</t>
  </si>
  <si>
    <t>`</t>
  </si>
  <si>
    <t xml:space="preserve">Repair Order Analysis </t>
  </si>
  <si>
    <t>RO's 51-100</t>
  </si>
  <si>
    <t xml:space="preserve">Repair Order Analysis Summary Report </t>
  </si>
  <si>
    <t>Sales in Dollars</t>
  </si>
  <si>
    <t>FRH's on RO's</t>
  </si>
  <si>
    <t>Averages</t>
  </si>
  <si>
    <t>Analysis</t>
  </si>
  <si>
    <t>Competitive</t>
  </si>
  <si>
    <t>÷</t>
  </si>
  <si>
    <t>=</t>
  </si>
  <si>
    <t>FRH Average</t>
  </si>
  <si>
    <t>Maintenance</t>
  </si>
  <si>
    <t>Repair</t>
  </si>
  <si>
    <t>Customer ELR</t>
  </si>
  <si>
    <t>Target Labor Rate</t>
  </si>
  <si>
    <t>Per FRH</t>
  </si>
  <si>
    <t>Total Ro's in Sample</t>
  </si>
  <si>
    <t>Difference</t>
  </si>
  <si>
    <t>Cost of Labor</t>
  </si>
  <si>
    <t>Total Sales</t>
  </si>
  <si>
    <t>Percent Cost of Sales</t>
  </si>
  <si>
    <t>Total FRHs</t>
  </si>
  <si>
    <t>Cost per FRH</t>
  </si>
  <si>
    <t>Repair Order Measurements</t>
  </si>
  <si>
    <t>Total Labor Sales</t>
  </si>
  <si>
    <t>Total ROs</t>
  </si>
  <si>
    <t>Avg Labor per RO</t>
  </si>
  <si>
    <t>Avg FRH's per RO</t>
  </si>
  <si>
    <t>Menu Sales</t>
  </si>
  <si>
    <t>Percent Menu Sales</t>
  </si>
  <si>
    <t>Competitive FRHs</t>
  </si>
  <si>
    <t>Percent Competitive</t>
  </si>
  <si>
    <t>Maintenance FRHs</t>
  </si>
  <si>
    <t xml:space="preserve">Percent Maintenance </t>
  </si>
  <si>
    <t>Repair FRH</t>
  </si>
  <si>
    <t xml:space="preserve">Percent Repair </t>
  </si>
  <si>
    <t>One item ROs</t>
  </si>
  <si>
    <t>Percent One Item RO</t>
  </si>
  <si>
    <t>Model Year Analysis</t>
  </si>
  <si>
    <t>Older</t>
  </si>
  <si>
    <t>Total</t>
  </si>
  <si>
    <t>Gerry Raymond Chevrolet</t>
  </si>
  <si>
    <t>Chris Vandetta</t>
  </si>
  <si>
    <t>21.13</t>
  </si>
  <si>
    <t>8.29</t>
  </si>
  <si>
    <t>7.61</t>
  </si>
  <si>
    <t>84.09</t>
  </si>
  <si>
    <t>20</t>
  </si>
  <si>
    <t>63</t>
  </si>
  <si>
    <t>9</t>
  </si>
  <si>
    <t>14</t>
  </si>
  <si>
    <t>6</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</si>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</sst>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 #,##0&quot; &quot;;&quot; &quot;* \(#,##0\);&quot; &quot;* &quot;-&quot;??&quot; &quot;"/>
    <numFmt numFmtId="165" formatCode="_(* #,##0_);_(* \(#,##0\);_(* &quot;-&quot;??_);_(@_)"/>
    <numFmt numFmtId="166" formatCode="&quot; &quot;&quot;$&quot;* #,##0.00&quot; &quot;;&quot; &quot;&quot;$&quot;* \(#,##0.00\);&quot; &quot;&quot;$&quot;* &quot;-&quot;??&quot; &quot;"/>
    <numFmt numFmtId="167" formatCode="#,##0.00&quot; &quot;;\(#,##0.00\)"/>
    <numFmt numFmtId="168" formatCode="&quot; &quot;&quot;$&quot;* #,##0&quot; &quot;;&quot; &quot;&quot;$&quot;* \(#,##0\);&quot; &quot;&quot;$&quot;* &quot;- &quot;"/>
  </numFmts>
  <fonts count="16" x14ac:knownFonts="1">
    <font>
      <sz val="10"/>
      <color rgb="FF000000"/>
      <name val="Arial"/>
      <scheme val="minor"/>
    </font>
    <font>
      <sz val="12"/>
      <color rgb="FF000000"/>
      <name val="Arial"/>
      <family val="2"/>
    </font>
    <font>
      <sz val="14"/>
      <color rgb="FF000000"/>
      <name val="Arial"/>
      <family val="2"/>
    </font>
    <font>
      <u/>
      <sz val="12"/>
      <color rgb="FF0000FF"/>
      <name val="Arial"/>
      <family val="2"/>
    </font>
    <font>
      <sz val="10"/>
      <color rgb="FF000000"/>
      <name val="Arial"/>
      <family val="2"/>
    </font>
    <font>
      <b/>
      <sz val="36"/>
      <color rgb="FF000000"/>
      <name val="Arial"/>
      <family val="2"/>
    </font>
    <font>
      <b/>
      <i/>
      <sz val="36"/>
      <color rgb="FF000000"/>
      <name val="Arial"/>
      <family val="2"/>
    </font>
    <font>
      <sz val="10"/>
      <name val="Arial"/>
      <family val="2"/>
    </font>
    <font>
      <b/>
      <sz val="18"/>
      <color rgb="FF000000"/>
      <name val="Arial"/>
      <family val="2"/>
    </font>
    <font>
      <b/>
      <sz val="16"/>
      <color rgb="FF000000"/>
      <name val="Arial"/>
      <family val="2"/>
    </font>
    <font>
      <b/>
      <i/>
      <sz val="16"/>
      <color rgb="FF000000"/>
      <name val="Arial"/>
      <family val="2"/>
    </font>
    <font>
      <b/>
      <sz val="10"/>
      <color rgb="FFFFFFFF"/>
      <name val="Arial"/>
      <family val="2"/>
    </font>
    <font>
      <b/>
      <sz val="14"/>
      <color rgb="FF000000"/>
      <name val="Arial"/>
      <family val="2"/>
    </font>
    <font>
      <b/>
      <sz val="10"/>
      <color rgb="FF000000"/>
      <name val="Arial"/>
      <family val="2"/>
    </font>
    <font>
      <sz val="10"/>
      <color theme="1"/>
      <name val="Arial"/>
      <family val="2"/>
    </font>
    <font>
      <b/>
      <sz val="12"/>
      <color rgb="FF000000"/>
      <name val="Arial"/>
      <family val="2"/>
    </font>
  </fonts>
  <fills count="14">
    <fill>
      <patternFill patternType="none"/>
    </fill>
    <fill>
      <patternFill patternType="gray125"/>
    </fill>
    <fill>
      <patternFill patternType="solid">
        <fgColor rgb="FF5E88B1"/>
        <bgColor rgb="FF5E88B1"/>
      </patternFill>
    </fill>
    <fill>
      <patternFill patternType="solid">
        <fgColor rgb="FFEEF3F4"/>
        <bgColor rgb="FFEEF3F4"/>
      </patternFill>
    </fill>
    <fill>
      <patternFill patternType="solid">
        <fgColor rgb="FFFFFFFF"/>
        <bgColor rgb="FFFFFFFF"/>
      </patternFill>
    </fill>
    <fill>
      <patternFill patternType="solid">
        <fgColor rgb="FF27405E"/>
        <bgColor rgb="FF27405E"/>
      </patternFill>
    </fill>
    <fill>
      <patternFill patternType="solid">
        <fgColor rgb="FFD8D8D8"/>
        <bgColor rgb="FFD8D8D8"/>
      </patternFill>
    </fill>
    <fill>
      <patternFill patternType="solid">
        <fgColor rgb="FFFABF8F"/>
        <bgColor rgb="FFFABF8F"/>
      </patternFill>
    </fill>
    <fill>
      <patternFill patternType="solid">
        <fgColor rgb="FFB8CCE4"/>
        <bgColor rgb="FFB8CCE4"/>
      </patternFill>
    </fill>
    <fill>
      <patternFill patternType="solid">
        <fgColor rgb="FFFFFF00"/>
        <bgColor rgb="FFFFFF00"/>
      </patternFill>
    </fill>
    <fill>
      <patternFill patternType="solid">
        <fgColor rgb="FF000000"/>
        <bgColor rgb="FF000000"/>
      </patternFill>
    </fill>
    <fill>
      <patternFill patternType="solid">
        <fgColor rgb="FF99CCFF"/>
        <bgColor rgb="FF99CCFF"/>
      </patternFill>
    </fill>
    <fill>
      <patternFill patternType="solid">
        <fgColor rgb="FF969696"/>
        <bgColor rgb="FF969696"/>
      </patternFill>
    </fill>
    <fill>
      <patternFill patternType="solid">
        <fgColor rgb="FFC0C0C0"/>
        <bgColor rgb="FFC0C0C0"/>
      </patternFill>
    </fill>
  </fills>
  <borders count="177">
    <border>
      <left/>
      <right/>
      <top/>
      <bottom/>
      <diagonal/>
    </border>
    <border>
      <left/>
      <right/>
      <top/>
      <bottom/>
      <diagonal/>
    </border>
    <border>
      <left style="thin">
        <color rgb="FFAAAAAA"/>
      </left>
      <right/>
      <top style="thin">
        <color rgb="FFAAAAAA"/>
      </top>
      <bottom/>
      <diagonal/>
    </border>
    <border>
      <left/>
      <right/>
      <top style="thin">
        <color rgb="FFAAAAAA"/>
      </top>
      <bottom/>
      <diagonal/>
    </border>
    <border>
      <left/>
      <right style="thin">
        <color rgb="FFAAAAAA"/>
      </right>
      <top style="thin">
        <color rgb="FFAAAAAA"/>
      </top>
      <bottom/>
      <diagonal/>
    </border>
    <border>
      <left style="thin">
        <color rgb="FFAAAAAA"/>
      </left>
      <right/>
      <top/>
      <bottom/>
      <diagonal/>
    </border>
    <border>
      <left/>
      <right style="thin">
        <color rgb="FFAAAAAA"/>
      </right>
      <top/>
      <bottom/>
      <diagonal/>
    </border>
    <border>
      <left/>
      <right style="thin">
        <color rgb="FFAAAAAA"/>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AAAAAA"/>
      </right>
      <top style="thin">
        <color rgb="FF000000"/>
      </top>
      <bottom/>
      <diagonal/>
    </border>
    <border>
      <left style="thin">
        <color rgb="FFAAAAAA"/>
      </left>
      <right/>
      <top/>
      <bottom style="thick">
        <color rgb="FF000000"/>
      </bottom>
      <diagonal/>
    </border>
    <border>
      <left/>
      <right/>
      <top/>
      <bottom style="thick">
        <color rgb="FF000000"/>
      </bottom>
      <diagonal/>
    </border>
    <border>
      <left style="thin">
        <color rgb="FFAAAAAA"/>
      </left>
      <right/>
      <top style="thick">
        <color rgb="FF000000"/>
      </top>
      <bottom/>
      <diagonal/>
    </border>
    <border>
      <left/>
      <right/>
      <top style="thick">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AAAAAA"/>
      </left>
      <right/>
      <top/>
      <bottom style="thin">
        <color rgb="FFAAAAAA"/>
      </bottom>
      <diagonal/>
    </border>
    <border>
      <left/>
      <right/>
      <top/>
      <bottom style="thin">
        <color rgb="FFAAAAAA"/>
      </bottom>
      <diagonal/>
    </border>
    <border>
      <left/>
      <right/>
      <top/>
      <bottom style="thin">
        <color rgb="FFAAAAAA"/>
      </bottom>
      <diagonal/>
    </border>
    <border>
      <left/>
      <right/>
      <top/>
      <bottom style="thin">
        <color rgb="FFAAAAAA"/>
      </bottom>
      <diagonal/>
    </border>
    <border>
      <left/>
      <right style="thin">
        <color rgb="FFAAAAAA"/>
      </right>
      <top/>
      <bottom style="thin">
        <color rgb="FFAAAAAA"/>
      </bottom>
      <diagonal/>
    </border>
    <border>
      <left style="thin">
        <color rgb="FF000000"/>
      </left>
      <right style="thin">
        <color rgb="FF000000"/>
      </right>
      <top style="thin">
        <color rgb="FFAAAAAA"/>
      </top>
      <bottom/>
      <diagonal/>
    </border>
    <border>
      <left style="thin">
        <color rgb="FF000000"/>
      </left>
      <right style="thin">
        <color rgb="FFFFFFFF"/>
      </right>
      <top style="thin">
        <color rgb="FF000000"/>
      </top>
      <bottom style="medium">
        <color rgb="FF000000"/>
      </bottom>
      <diagonal/>
    </border>
    <border>
      <left style="thin">
        <color rgb="FFFFFFFF"/>
      </left>
      <right style="thin">
        <color rgb="FF000000"/>
      </right>
      <top style="thin">
        <color rgb="FF000000"/>
      </top>
      <bottom style="medium">
        <color rgb="FF000000"/>
      </bottom>
      <diagonal/>
    </border>
    <border>
      <left style="thin">
        <color rgb="FF000000"/>
      </left>
      <right style="thin">
        <color rgb="FFAAAAAA"/>
      </right>
      <top style="thin">
        <color rgb="FFAAAAAA"/>
      </top>
      <bottom/>
      <diagonal/>
    </border>
    <border>
      <left style="thin">
        <color rgb="FFAAAAAA"/>
      </left>
      <right style="thin">
        <color rgb="FFAAAAAA"/>
      </right>
      <top style="thin">
        <color rgb="FFAAAAAA"/>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AAAAAA"/>
      </right>
      <top/>
      <bottom/>
      <diagonal/>
    </border>
    <border>
      <left style="thin">
        <color rgb="FFAAAAAA"/>
      </left>
      <right style="thin">
        <color rgb="FFAAAAAA"/>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AAAAAA"/>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AAAAAA"/>
      </right>
      <top/>
      <bottom style="thin">
        <color rgb="FFAAAAAA"/>
      </bottom>
      <diagonal/>
    </border>
    <border>
      <left style="thin">
        <color rgb="FFAAAAAA"/>
      </left>
      <right style="thin">
        <color rgb="FFAAAAAA"/>
      </right>
      <top/>
      <bottom style="thin">
        <color rgb="FFAAAAAA"/>
      </bottom>
      <diagonal/>
    </border>
    <border>
      <left style="thin">
        <color rgb="FFAAAAAA"/>
      </left>
      <right/>
      <top style="thin">
        <color rgb="FFAAAAAA"/>
      </top>
      <bottom/>
      <diagonal/>
    </border>
    <border>
      <left/>
      <right/>
      <top style="thin">
        <color rgb="FFAAAAAA"/>
      </top>
      <bottom/>
      <diagonal/>
    </border>
    <border>
      <left/>
      <right style="thin">
        <color rgb="FFAAAAAA"/>
      </right>
      <top style="thin">
        <color rgb="FFAAAAAA"/>
      </top>
      <bottom style="thin">
        <color rgb="FFAAAAAA"/>
      </bottom>
      <diagonal/>
    </border>
    <border>
      <left style="thin">
        <color rgb="FFAAAAAA"/>
      </left>
      <right/>
      <top/>
      <bottom/>
      <diagonal/>
    </border>
    <border>
      <left/>
      <right/>
      <top/>
      <bottom style="thick">
        <color rgb="FF000000"/>
      </bottom>
      <diagonal/>
    </border>
    <border>
      <left/>
      <right/>
      <top/>
      <bottom style="thick">
        <color rgb="FF000000"/>
      </bottom>
      <diagonal/>
    </border>
    <border>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n">
        <color rgb="FF000000"/>
      </left>
      <right style="thin">
        <color rgb="FF000000"/>
      </right>
      <top style="thick">
        <color rgb="FF000000"/>
      </top>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ck">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ck">
        <color rgb="FF000000"/>
      </right>
      <top/>
      <bottom style="medium">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ck">
        <color rgb="FF000000"/>
      </right>
      <top style="medium">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ck">
        <color rgb="FF000000"/>
      </right>
      <top style="thin">
        <color rgb="FF000000"/>
      </top>
      <bottom style="thin">
        <color rgb="FF000000"/>
      </bottom>
      <diagonal/>
    </border>
    <border>
      <left/>
      <right style="thin">
        <color rgb="FF000000"/>
      </right>
      <top/>
      <bottom style="thin">
        <color rgb="FF000000"/>
      </bottom>
      <diagonal/>
    </border>
    <border>
      <left/>
      <right style="thick">
        <color rgb="FF000000"/>
      </right>
      <top/>
      <bottom style="thin">
        <color rgb="FF000000"/>
      </bottom>
      <diagonal/>
    </border>
    <border>
      <left style="thick">
        <color rgb="FF000000"/>
      </left>
      <right style="thin">
        <color rgb="FF000000"/>
      </right>
      <top/>
      <bottom style="thick">
        <color rgb="FF000000"/>
      </bottom>
      <diagonal/>
    </border>
    <border>
      <left/>
      <right style="thin">
        <color rgb="FF000000"/>
      </right>
      <top/>
      <bottom style="thick">
        <color rgb="FF000000"/>
      </bottom>
      <diagonal/>
    </border>
    <border>
      <left/>
      <right style="thick">
        <color rgb="FF000000"/>
      </right>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AAAAAA"/>
      </left>
      <right style="thick">
        <color rgb="FF000000"/>
      </right>
      <top/>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style="medium">
        <color rgb="FF000000"/>
      </top>
      <bottom/>
      <diagonal/>
    </border>
    <border>
      <left/>
      <right/>
      <top style="thin">
        <color rgb="FF000000"/>
      </top>
      <bottom/>
      <diagonal/>
    </border>
    <border>
      <left style="thin">
        <color rgb="FFAAAAAA"/>
      </left>
      <right style="thin">
        <color rgb="FFAAAAAA"/>
      </right>
      <top style="thin">
        <color rgb="FFAAAAAA"/>
      </top>
      <bottom style="thin">
        <color rgb="FFAAAAAA"/>
      </bottom>
      <diagonal/>
    </border>
    <border>
      <left style="thin">
        <color rgb="FFAAAAAA"/>
      </left>
      <right/>
      <top style="thin">
        <color rgb="FFAAAAAA"/>
      </top>
      <bottom/>
      <diagonal/>
    </border>
    <border>
      <left/>
      <right/>
      <top style="thin">
        <color rgb="FFAAAAAA"/>
      </top>
      <bottom/>
      <diagonal/>
    </border>
    <border>
      <left/>
      <right/>
      <top style="thin">
        <color rgb="FFAAAAAA"/>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style="thick">
        <color rgb="FF000000"/>
      </left>
      <right/>
      <top/>
      <bottom style="thick">
        <color rgb="FF000000"/>
      </bottom>
      <diagonal/>
    </border>
    <border>
      <left style="thick">
        <color rgb="FF000000"/>
      </left>
      <right style="thin">
        <color rgb="FFAAAAAA"/>
      </right>
      <top style="thin">
        <color rgb="FFAAAAAA"/>
      </top>
      <bottom style="thin">
        <color rgb="FFAAAAAA"/>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thick">
        <color rgb="FF000000"/>
      </right>
      <top/>
      <bottom style="medium">
        <color rgb="FF000000"/>
      </bottom>
      <diagonal/>
    </border>
    <border>
      <left style="thick">
        <color rgb="FF000000"/>
      </left>
      <right style="thick">
        <color rgb="FF000000"/>
      </right>
      <top style="medium">
        <color rgb="FF000000"/>
      </top>
      <bottom style="thin">
        <color rgb="FF000000"/>
      </bottom>
      <diagonal/>
    </border>
    <border>
      <left style="thick">
        <color rgb="FF000000"/>
      </left>
      <right style="thick">
        <color rgb="FF000000"/>
      </right>
      <top style="thin">
        <color rgb="FF000000"/>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AAAAAA"/>
      </right>
      <top style="thin">
        <color rgb="FF000000"/>
      </top>
      <bottom style="thin">
        <color rgb="FFAAAAAA"/>
      </bottom>
      <diagonal/>
    </border>
    <border>
      <left style="thin">
        <color rgb="FFAAAAAA"/>
      </left>
      <right style="thin">
        <color rgb="FFAAAAAA"/>
      </right>
      <top style="thin">
        <color rgb="FF000000"/>
      </top>
      <bottom style="thin">
        <color rgb="FFAAAAAA"/>
      </bottom>
      <diagonal/>
    </border>
    <border>
      <left style="thin">
        <color rgb="FFAAAAAA"/>
      </left>
      <right style="thick">
        <color rgb="FF000000"/>
      </right>
      <top style="thin">
        <color rgb="FF000000"/>
      </top>
      <bottom style="thin">
        <color rgb="FFAAAAAA"/>
      </bottom>
      <diagonal/>
    </border>
    <border>
      <left style="thin">
        <color rgb="FFAAAAAA"/>
      </left>
      <right style="thick">
        <color rgb="FF000000"/>
      </right>
      <top style="thin">
        <color rgb="FFAAAAAA"/>
      </top>
      <bottom style="thin">
        <color rgb="FFAAAAAA"/>
      </bottom>
      <diagonal/>
    </border>
    <border>
      <left style="thick">
        <color rgb="FF000000"/>
      </left>
      <right style="thin">
        <color rgb="FFAAAAAA"/>
      </right>
      <top style="thin">
        <color rgb="FFAAAAAA"/>
      </top>
      <bottom style="thick">
        <color rgb="FF000000"/>
      </bottom>
      <diagonal/>
    </border>
    <border>
      <left style="thin">
        <color rgb="FFAAAAAA"/>
      </left>
      <right style="thin">
        <color rgb="FFAAAAAA"/>
      </right>
      <top style="thin">
        <color rgb="FFAAAAAA"/>
      </top>
      <bottom style="thick">
        <color rgb="FF000000"/>
      </bottom>
      <diagonal/>
    </border>
    <border>
      <left style="thin">
        <color rgb="FFAAAAAA"/>
      </left>
      <right style="thick">
        <color rgb="FF000000"/>
      </right>
      <top style="thin">
        <color rgb="FFAAAAAA"/>
      </top>
      <bottom style="thick">
        <color rgb="FF000000"/>
      </bottom>
      <diagonal/>
    </border>
    <border>
      <left style="thin">
        <color rgb="FF000000"/>
      </left>
      <right style="thick">
        <color rgb="FF000000"/>
      </right>
      <top/>
      <bottom style="thick">
        <color rgb="FF000000"/>
      </bottom>
      <diagonal/>
    </border>
    <border>
      <left style="thin">
        <color rgb="FFAAAAAA"/>
      </left>
      <right style="thin">
        <color rgb="FFAAAAAA"/>
      </right>
      <top style="thick">
        <color rgb="FF000000"/>
      </top>
      <bottom style="thin">
        <color rgb="FFAAAAAA"/>
      </bottom>
      <diagonal/>
    </border>
    <border>
      <left style="thin">
        <color rgb="FFAAAAAA"/>
      </left>
      <right style="thin">
        <color rgb="FFAAAAAA"/>
      </right>
      <top style="medium">
        <color rgb="FF000000"/>
      </top>
      <bottom style="thin">
        <color rgb="FFAAAAAA"/>
      </bottom>
      <diagonal/>
    </border>
    <border>
      <left/>
      <right style="thin">
        <color rgb="FFAAAAAA"/>
      </right>
      <top style="thin">
        <color rgb="FFAAAAAA"/>
      </top>
      <bottom/>
      <diagonal/>
    </border>
    <border>
      <left/>
      <right style="thin">
        <color rgb="FFAAAAAA"/>
      </right>
      <top/>
      <bottom style="thick">
        <color rgb="FF000000"/>
      </bottom>
      <diagonal/>
    </border>
    <border>
      <left style="thin">
        <color rgb="FF000000"/>
      </left>
      <right style="thick">
        <color rgb="FF000000"/>
      </right>
      <top/>
      <bottom style="thin">
        <color rgb="FF000000"/>
      </bottom>
      <diagonal/>
    </border>
    <border>
      <left/>
      <right style="thin">
        <color rgb="FF000000"/>
      </right>
      <top style="thick">
        <color rgb="FF000000"/>
      </top>
      <bottom style="thin">
        <color rgb="FF000000"/>
      </bottom>
      <diagonal/>
    </border>
    <border>
      <left/>
      <right style="thick">
        <color rgb="FF000000"/>
      </right>
      <top style="thin">
        <color rgb="FFAAAAAA"/>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style="thin">
        <color rgb="FFAAAAAA"/>
      </top>
      <bottom/>
      <diagonal/>
    </border>
    <border>
      <left style="thick">
        <color rgb="FF000000"/>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diagonal/>
    </border>
    <border>
      <left style="thin">
        <color rgb="FF000000"/>
      </left>
      <right/>
      <top style="thick">
        <color rgb="FF000000"/>
      </top>
      <bottom/>
      <diagonal/>
    </border>
    <border>
      <left style="thick">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style="thin">
        <color rgb="FF000000"/>
      </bottom>
      <diagonal/>
    </border>
    <border>
      <left style="thin">
        <color rgb="FF000000"/>
      </left>
      <right/>
      <top/>
      <bottom style="thin">
        <color rgb="FF000000"/>
      </bottom>
      <diagonal/>
    </border>
    <border>
      <left/>
      <right style="thick">
        <color rgb="FF000000"/>
      </right>
      <top/>
      <bottom style="thin">
        <color rgb="FF000000"/>
      </bottom>
      <diagonal/>
    </border>
    <border>
      <left style="thick">
        <color rgb="FF000000"/>
      </left>
      <right/>
      <top style="thin">
        <color rgb="FF000000"/>
      </top>
      <bottom style="thin">
        <color rgb="FF000000"/>
      </bottom>
      <diagonal/>
    </border>
    <border>
      <left style="thick">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style="thin">
        <color rgb="FF000000"/>
      </bottom>
      <diagonal/>
    </border>
    <border>
      <left/>
      <right style="thin">
        <color rgb="FF000000"/>
      </right>
      <top style="thick">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ck">
        <color rgb="FF000000"/>
      </top>
      <bottom style="medium">
        <color rgb="FF000000"/>
      </bottom>
      <diagonal/>
    </border>
    <border>
      <left style="thin">
        <color rgb="FF000000"/>
      </left>
      <right style="thin">
        <color rgb="FF000000"/>
      </right>
      <top style="thick">
        <color rgb="FF000000"/>
      </top>
      <bottom style="medium">
        <color rgb="FF000000"/>
      </bottom>
      <diagonal/>
    </border>
    <border>
      <left style="thin">
        <color rgb="FF000000"/>
      </left>
      <right/>
      <top style="thick">
        <color rgb="FF000000"/>
      </top>
      <bottom style="medium">
        <color rgb="FF000000"/>
      </bottom>
      <diagonal/>
    </border>
    <border>
      <left/>
      <right style="thin">
        <color rgb="FF000000"/>
      </right>
      <top style="thick">
        <color rgb="FF000000"/>
      </top>
      <bottom style="medium">
        <color rgb="FF000000"/>
      </bottom>
      <diagonal/>
    </border>
    <border>
      <left style="thin">
        <color rgb="FF000000"/>
      </left>
      <right style="thick">
        <color rgb="FF000000"/>
      </right>
      <top style="thick">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ck">
        <color rgb="FF000000"/>
      </right>
      <top style="medium">
        <color rgb="FF000000"/>
      </top>
      <bottom/>
      <diagonal/>
    </border>
    <border>
      <left/>
      <right/>
      <top style="thick">
        <color rgb="FF000000"/>
      </top>
      <bottom/>
      <diagonal/>
    </border>
    <border>
      <left/>
      <right/>
      <top style="thick">
        <color rgb="FF000000"/>
      </top>
      <bottom/>
      <diagonal/>
    </border>
    <border>
      <left style="thin">
        <color rgb="FFAAAAAA"/>
      </left>
      <right/>
      <top/>
      <bottom style="thin">
        <color rgb="FFAAAAAA"/>
      </bottom>
      <diagonal/>
    </border>
    <border>
      <left/>
      <right/>
      <top/>
      <bottom style="thin">
        <color rgb="FFAAAAAA"/>
      </bottom>
      <diagonal/>
    </border>
    <border>
      <left style="thin">
        <color rgb="FF000000"/>
      </left>
      <right style="thin">
        <color rgb="FF000000"/>
      </right>
      <top/>
      <bottom/>
      <diagonal/>
    </border>
  </borders>
  <cellStyleXfs count="1">
    <xf numFmtId="0" fontId="0" fillId="0" borderId="0"/>
  </cellStyleXfs>
  <cellXfs count="377">
    <xf numFmtId="0" fontId="0" fillId="0" borderId="0" xfId="0"/>
    <xf numFmtId="0" fontId="2" fillId="0" borderId="0" xfId="0" applyFont="1" applyAlignment="1">
      <alignment horizontal="left"/>
    </xf>
    <xf numFmtId="0" fontId="1" fillId="2" borderId="1" xfId="0" applyFont="1" applyFill="1" applyBorder="1" applyAlignment="1">
      <alignment horizontal="left"/>
    </xf>
    <xf numFmtId="0" fontId="1" fillId="3" borderId="1" xfId="0" applyFont="1" applyFill="1" applyBorder="1" applyAlignment="1">
      <alignment horizontal="left"/>
    </xf>
    <xf numFmtId="0" fontId="3" fillId="3" borderId="1" xfId="0" applyFont="1" applyFill="1" applyBorder="1" applyAlignment="1">
      <alignment horizontal="left"/>
    </xf>
    <xf numFmtId="0" fontId="4" fillId="0" borderId="2" xfId="0" applyFont="1" applyBorder="1"/>
    <xf numFmtId="0" fontId="4" fillId="0" borderId="3" xfId="0" applyFont="1" applyBorder="1"/>
    <xf numFmtId="0" fontId="4" fillId="0" borderId="4" xfId="0" applyFont="1" applyBorder="1"/>
    <xf numFmtId="0" fontId="4" fillId="0" borderId="0" xfId="0" applyFont="1"/>
    <xf numFmtId="0" fontId="4" fillId="0" borderId="5" xfId="0" applyFont="1" applyBorder="1"/>
    <xf numFmtId="0" fontId="4" fillId="0" borderId="6" xfId="0" applyFont="1" applyBorder="1"/>
    <xf numFmtId="0" fontId="4" fillId="0" borderId="7" xfId="0" applyFont="1" applyBorder="1"/>
    <xf numFmtId="14" fontId="1" fillId="4" borderId="9" xfId="0" applyNumberFormat="1" applyFont="1" applyFill="1" applyBorder="1" applyAlignment="1">
      <alignment horizontal="center" vertical="center"/>
    </xf>
    <xf numFmtId="0" fontId="4" fillId="0" borderId="10" xfId="0" applyFont="1" applyBorder="1"/>
    <xf numFmtId="0" fontId="8" fillId="0" borderId="11" xfId="0" applyFont="1" applyBorder="1"/>
    <xf numFmtId="0" fontId="8" fillId="0" borderId="12" xfId="0" applyFont="1" applyBorder="1"/>
    <xf numFmtId="0" fontId="4" fillId="0" borderId="12" xfId="0" applyFont="1" applyBorder="1"/>
    <xf numFmtId="49" fontId="9" fillId="0" borderId="13" xfId="0" applyNumberFormat="1" applyFont="1" applyBorder="1"/>
    <xf numFmtId="0" fontId="4" fillId="0" borderId="14" xfId="0" applyFont="1" applyBorder="1"/>
    <xf numFmtId="0" fontId="10" fillId="0" borderId="5" xfId="0" applyFont="1" applyBorder="1"/>
    <xf numFmtId="0" fontId="10" fillId="0" borderId="11" xfId="0" applyFont="1" applyBorder="1"/>
    <xf numFmtId="0" fontId="9" fillId="0" borderId="11" xfId="0" applyFont="1" applyBorder="1"/>
    <xf numFmtId="0" fontId="4" fillId="0" borderId="20" xfId="0" applyFont="1" applyBorder="1"/>
    <xf numFmtId="0" fontId="4" fillId="0" borderId="21" xfId="0" applyFont="1" applyBorder="1"/>
    <xf numFmtId="0" fontId="4" fillId="0" borderId="24" xfId="0" applyFont="1" applyBorder="1"/>
    <xf numFmtId="0" fontId="4" fillId="0" borderId="25" xfId="0" applyFont="1" applyBorder="1"/>
    <xf numFmtId="49" fontId="11" fillId="5" borderId="26" xfId="0" applyNumberFormat="1" applyFont="1" applyFill="1" applyBorder="1" applyAlignment="1">
      <alignment horizontal="center" vertical="center"/>
    </xf>
    <xf numFmtId="49" fontId="11" fillId="5" borderId="27" xfId="0" applyNumberFormat="1" applyFont="1" applyFill="1" applyBorder="1" applyAlignment="1">
      <alignment horizontal="center" vertical="center"/>
    </xf>
    <xf numFmtId="0" fontId="4" fillId="0" borderId="28" xfId="0" applyFont="1" applyBorder="1"/>
    <xf numFmtId="0" fontId="4" fillId="0" borderId="29" xfId="0" applyFont="1" applyBorder="1"/>
    <xf numFmtId="0" fontId="4" fillId="0" borderId="30" xfId="0" applyFont="1" applyBorder="1"/>
    <xf numFmtId="0" fontId="4" fillId="0" borderId="31" xfId="0" applyFont="1" applyBorder="1" applyAlignment="1">
      <alignment horizontal="center"/>
    </xf>
    <xf numFmtId="2" fontId="4" fillId="0" borderId="32" xfId="0" applyNumberFormat="1" applyFont="1" applyBorder="1"/>
    <xf numFmtId="0" fontId="4" fillId="0" borderId="33" xfId="0" applyFont="1" applyBorder="1"/>
    <xf numFmtId="0" fontId="4" fillId="0" borderId="34" xfId="0" applyFont="1" applyBorder="1"/>
    <xf numFmtId="0" fontId="4" fillId="0" borderId="35" xfId="0" applyFont="1" applyBorder="1" applyAlignment="1">
      <alignment horizontal="center"/>
    </xf>
    <xf numFmtId="2" fontId="4" fillId="0" borderId="36" xfId="0" applyNumberFormat="1" applyFont="1" applyBorder="1"/>
    <xf numFmtId="49" fontId="4" fillId="0" borderId="33" xfId="0" applyNumberFormat="1" applyFont="1" applyBorder="1"/>
    <xf numFmtId="2" fontId="4" fillId="0" borderId="36" xfId="0" applyNumberFormat="1" applyFont="1" applyBorder="1" applyAlignment="1">
      <alignment horizontal="right"/>
    </xf>
    <xf numFmtId="0" fontId="4" fillId="0" borderId="35" xfId="0" applyFont="1" applyBorder="1"/>
    <xf numFmtId="0" fontId="4" fillId="0" borderId="36" xfId="0" applyFont="1" applyBorder="1"/>
    <xf numFmtId="0" fontId="4" fillId="0" borderId="37" xfId="0" applyFont="1" applyBorder="1"/>
    <xf numFmtId="0" fontId="4" fillId="0" borderId="38" xfId="0" applyFont="1" applyBorder="1"/>
    <xf numFmtId="0" fontId="4" fillId="0" borderId="39" xfId="0" applyFont="1" applyBorder="1"/>
    <xf numFmtId="0" fontId="4" fillId="0" borderId="40" xfId="0" applyFont="1" applyBorder="1"/>
    <xf numFmtId="0" fontId="4" fillId="0" borderId="41" xfId="0" applyFont="1" applyBorder="1"/>
    <xf numFmtId="0" fontId="4" fillId="5" borderId="42" xfId="0" applyFont="1" applyFill="1" applyBorder="1"/>
    <xf numFmtId="0" fontId="4" fillId="5" borderId="43" xfId="0" applyFont="1" applyFill="1" applyBorder="1"/>
    <xf numFmtId="0" fontId="4" fillId="0" borderId="44" xfId="0" applyFont="1" applyBorder="1"/>
    <xf numFmtId="0" fontId="4" fillId="5" borderId="45" xfId="0" applyFont="1" applyFill="1" applyBorder="1"/>
    <xf numFmtId="0" fontId="4" fillId="5" borderId="1" xfId="0" applyFont="1" applyFill="1" applyBorder="1"/>
    <xf numFmtId="0" fontId="4" fillId="6" borderId="49" xfId="0" applyFont="1" applyFill="1" applyBorder="1"/>
    <xf numFmtId="0" fontId="12" fillId="6" borderId="49" xfId="0" applyFont="1" applyFill="1" applyBorder="1"/>
    <xf numFmtId="0" fontId="4" fillId="6" borderId="50" xfId="0" applyFont="1" applyFill="1" applyBorder="1" applyAlignment="1">
      <alignment horizontal="center"/>
    </xf>
    <xf numFmtId="0" fontId="4" fillId="5" borderId="56" xfId="0" applyFont="1" applyFill="1" applyBorder="1"/>
    <xf numFmtId="0" fontId="4" fillId="5" borderId="57" xfId="0" applyFont="1" applyFill="1" applyBorder="1"/>
    <xf numFmtId="0" fontId="11" fillId="5" borderId="57" xfId="0" applyFont="1" applyFill="1" applyBorder="1" applyAlignment="1">
      <alignment horizontal="center"/>
    </xf>
    <xf numFmtId="0" fontId="4" fillId="0" borderId="70" xfId="0" applyFont="1" applyBorder="1"/>
    <xf numFmtId="0" fontId="4" fillId="0" borderId="71" xfId="0" applyFont="1" applyBorder="1" applyAlignment="1">
      <alignment horizontal="center"/>
    </xf>
    <xf numFmtId="0" fontId="4" fillId="0" borderId="71" xfId="0" applyFont="1" applyBorder="1"/>
    <xf numFmtId="164" fontId="4" fillId="0" borderId="72" xfId="0" applyNumberFormat="1" applyFont="1" applyBorder="1" applyAlignment="1">
      <alignment horizontal="center"/>
    </xf>
    <xf numFmtId="4" fontId="4" fillId="0" borderId="73" xfId="0" applyNumberFormat="1" applyFont="1" applyBorder="1" applyAlignment="1">
      <alignment horizontal="right"/>
    </xf>
    <xf numFmtId="4" fontId="4" fillId="0" borderId="9" xfId="0" applyNumberFormat="1" applyFont="1" applyBorder="1" applyAlignment="1">
      <alignment horizontal="right"/>
    </xf>
    <xf numFmtId="49" fontId="4" fillId="9" borderId="71" xfId="0" applyNumberFormat="1" applyFont="1" applyFill="1" applyBorder="1" applyAlignment="1">
      <alignment horizontal="right"/>
    </xf>
    <xf numFmtId="49" fontId="4" fillId="9" borderId="74" xfId="0" applyNumberFormat="1" applyFont="1" applyFill="1" applyBorder="1" applyAlignment="1">
      <alignment horizontal="right"/>
    </xf>
    <xf numFmtId="4" fontId="4" fillId="0" borderId="70" xfId="0" applyNumberFormat="1" applyFont="1" applyBorder="1" applyAlignment="1">
      <alignment horizontal="right"/>
    </xf>
    <xf numFmtId="4" fontId="4" fillId="0" borderId="71" xfId="0" applyNumberFormat="1" applyFont="1" applyBorder="1" applyAlignment="1">
      <alignment horizontal="right"/>
    </xf>
    <xf numFmtId="3" fontId="4" fillId="0" borderId="71" xfId="0" applyNumberFormat="1" applyFont="1" applyBorder="1" applyAlignment="1">
      <alignment horizontal="center"/>
    </xf>
    <xf numFmtId="4" fontId="4" fillId="9" borderId="73" xfId="0" applyNumberFormat="1" applyFont="1" applyFill="1" applyBorder="1" applyAlignment="1">
      <alignment horizontal="right"/>
    </xf>
    <xf numFmtId="0" fontId="4" fillId="0" borderId="74" xfId="0" applyFont="1" applyBorder="1" applyAlignment="1">
      <alignment horizontal="center"/>
    </xf>
    <xf numFmtId="0" fontId="4" fillId="0" borderId="73" xfId="0" applyFont="1" applyBorder="1"/>
    <xf numFmtId="0" fontId="4" fillId="0" borderId="9" xfId="0" applyFont="1" applyBorder="1" applyAlignment="1">
      <alignment horizontal="center"/>
    </xf>
    <xf numFmtId="0" fontId="4" fillId="0" borderId="9" xfId="0" applyFont="1" applyBorder="1"/>
    <xf numFmtId="164" fontId="4" fillId="0" borderId="74" xfId="0" applyNumberFormat="1" applyFont="1" applyBorder="1" applyAlignment="1">
      <alignment horizontal="center"/>
    </xf>
    <xf numFmtId="49" fontId="4" fillId="9" borderId="9" xfId="0" applyNumberFormat="1" applyFont="1" applyFill="1" applyBorder="1" applyAlignment="1">
      <alignment horizontal="right"/>
    </xf>
    <xf numFmtId="0" fontId="14" fillId="0" borderId="73" xfId="0" applyFont="1" applyBorder="1" applyAlignment="1">
      <alignment horizontal="right"/>
    </xf>
    <xf numFmtId="0" fontId="14" fillId="0" borderId="75" xfId="0" applyFont="1" applyBorder="1" applyAlignment="1">
      <alignment horizontal="center"/>
    </xf>
    <xf numFmtId="0" fontId="14" fillId="0" borderId="75" xfId="0" applyFont="1" applyBorder="1"/>
    <xf numFmtId="165" fontId="14" fillId="0" borderId="76" xfId="0" applyNumberFormat="1" applyFont="1" applyBorder="1" applyAlignment="1">
      <alignment horizontal="center"/>
    </xf>
    <xf numFmtId="4" fontId="14" fillId="0" borderId="73" xfId="0" applyNumberFormat="1" applyFont="1" applyBorder="1" applyAlignment="1">
      <alignment horizontal="right"/>
    </xf>
    <xf numFmtId="4" fontId="14" fillId="0" borderId="75" xfId="0" applyNumberFormat="1" applyFont="1" applyBorder="1" applyAlignment="1">
      <alignment horizontal="right"/>
    </xf>
    <xf numFmtId="0" fontId="14" fillId="0" borderId="67" xfId="0" applyFont="1" applyBorder="1" applyAlignment="1">
      <alignment horizontal="right"/>
    </xf>
    <xf numFmtId="0" fontId="14" fillId="0" borderId="77" xfId="0" applyFont="1" applyBorder="1" applyAlignment="1">
      <alignment horizontal="center"/>
    </xf>
    <xf numFmtId="0" fontId="14" fillId="0" borderId="77" xfId="0" applyFont="1" applyBorder="1"/>
    <xf numFmtId="165" fontId="14" fillId="0" borderId="78" xfId="0" applyNumberFormat="1" applyFont="1" applyBorder="1" applyAlignment="1">
      <alignment horizontal="center"/>
    </xf>
    <xf numFmtId="4" fontId="14" fillId="0" borderId="67" xfId="0" applyNumberFormat="1" applyFont="1" applyBorder="1" applyAlignment="1">
      <alignment horizontal="right"/>
    </xf>
    <xf numFmtId="4" fontId="14" fillId="0" borderId="77" xfId="0" applyNumberFormat="1" applyFont="1" applyBorder="1" applyAlignment="1">
      <alignment horizontal="right"/>
    </xf>
    <xf numFmtId="4" fontId="14" fillId="0" borderId="67" xfId="0" applyNumberFormat="1" applyFont="1" applyBorder="1"/>
    <xf numFmtId="4" fontId="14" fillId="0" borderId="77" xfId="0" applyNumberFormat="1" applyFont="1" applyBorder="1"/>
    <xf numFmtId="165" fontId="14" fillId="0" borderId="78" xfId="0" applyNumberFormat="1" applyFont="1" applyBorder="1"/>
    <xf numFmtId="0" fontId="14" fillId="0" borderId="79" xfId="0" applyFont="1" applyBorder="1" applyAlignment="1">
      <alignment horizontal="right"/>
    </xf>
    <xf numFmtId="0" fontId="14" fillId="0" borderId="80" xfId="0" applyFont="1" applyBorder="1" applyAlignment="1">
      <alignment horizontal="center"/>
    </xf>
    <xf numFmtId="0" fontId="14" fillId="0" borderId="80" xfId="0" applyFont="1" applyBorder="1"/>
    <xf numFmtId="165" fontId="14" fillId="0" borderId="81" xfId="0" applyNumberFormat="1" applyFont="1" applyBorder="1" applyAlignment="1">
      <alignment horizontal="center"/>
    </xf>
    <xf numFmtId="4" fontId="4" fillId="0" borderId="82" xfId="0" applyNumberFormat="1" applyFont="1" applyBorder="1" applyAlignment="1">
      <alignment horizontal="right"/>
    </xf>
    <xf numFmtId="4" fontId="4" fillId="0" borderId="83" xfId="0" applyNumberFormat="1" applyFont="1" applyBorder="1" applyAlignment="1">
      <alignment horizontal="right"/>
    </xf>
    <xf numFmtId="0" fontId="4" fillId="0" borderId="83" xfId="0" applyFont="1" applyBorder="1" applyAlignment="1">
      <alignment horizontal="center"/>
    </xf>
    <xf numFmtId="49" fontId="4" fillId="9" borderId="83" xfId="0" applyNumberFormat="1" applyFont="1" applyFill="1" applyBorder="1" applyAlignment="1">
      <alignment horizontal="right"/>
    </xf>
    <xf numFmtId="49" fontId="4" fillId="9" borderId="84" xfId="0" applyNumberFormat="1" applyFont="1" applyFill="1" applyBorder="1" applyAlignment="1">
      <alignment horizontal="right"/>
    </xf>
    <xf numFmtId="4" fontId="14" fillId="0" borderId="79" xfId="0" applyNumberFormat="1" applyFont="1" applyBorder="1" applyAlignment="1">
      <alignment horizontal="right"/>
    </xf>
    <xf numFmtId="4" fontId="14" fillId="0" borderId="80" xfId="0" applyNumberFormat="1" applyFont="1" applyBorder="1" applyAlignment="1">
      <alignment horizontal="right"/>
    </xf>
    <xf numFmtId="4" fontId="4" fillId="9" borderId="82" xfId="0" applyNumberFormat="1" applyFont="1" applyFill="1" applyBorder="1" applyAlignment="1">
      <alignment horizontal="right"/>
    </xf>
    <xf numFmtId="0" fontId="4" fillId="0" borderId="84" xfId="0" applyFont="1" applyBorder="1" applyAlignment="1">
      <alignment horizontal="center"/>
    </xf>
    <xf numFmtId="0" fontId="4" fillId="5" borderId="50" xfId="0" applyFont="1" applyFill="1" applyBorder="1"/>
    <xf numFmtId="0" fontId="4" fillId="6" borderId="85" xfId="0" applyFont="1" applyFill="1" applyBorder="1"/>
    <xf numFmtId="0" fontId="4" fillId="6" borderId="86" xfId="0" applyFont="1" applyFill="1" applyBorder="1" applyAlignment="1">
      <alignment horizontal="center"/>
    </xf>
    <xf numFmtId="49" fontId="15" fillId="6" borderId="86" xfId="0" applyNumberFormat="1" applyFont="1" applyFill="1" applyBorder="1" applyAlignment="1">
      <alignment horizontal="center"/>
    </xf>
    <xf numFmtId="4" fontId="4" fillId="9" borderId="87" xfId="0" applyNumberFormat="1" applyFont="1" applyFill="1" applyBorder="1" applyAlignment="1">
      <alignment horizontal="center"/>
    </xf>
    <xf numFmtId="2" fontId="4" fillId="9" borderId="88" xfId="0" applyNumberFormat="1" applyFont="1" applyFill="1" applyBorder="1" applyAlignment="1">
      <alignment horizontal="center"/>
    </xf>
    <xf numFmtId="0" fontId="4" fillId="6" borderId="88" xfId="0" applyFont="1" applyFill="1" applyBorder="1" applyAlignment="1">
      <alignment horizontal="center"/>
    </xf>
    <xf numFmtId="2" fontId="4" fillId="9" borderId="89" xfId="0" applyNumberFormat="1" applyFont="1" applyFill="1" applyBorder="1" applyAlignment="1">
      <alignment horizontal="right"/>
    </xf>
    <xf numFmtId="4" fontId="4" fillId="9" borderId="90" xfId="0" applyNumberFormat="1" applyFont="1" applyFill="1" applyBorder="1" applyAlignment="1">
      <alignment horizontal="center"/>
    </xf>
    <xf numFmtId="2" fontId="4" fillId="9" borderId="88" xfId="0" applyNumberFormat="1" applyFont="1" applyFill="1" applyBorder="1" applyAlignment="1">
      <alignment horizontal="right"/>
    </xf>
    <xf numFmtId="2" fontId="4" fillId="9" borderId="90" xfId="0" applyNumberFormat="1" applyFont="1" applyFill="1" applyBorder="1" applyAlignment="1">
      <alignment horizontal="right"/>
    </xf>
    <xf numFmtId="0" fontId="4" fillId="9" borderId="89" xfId="0" applyFont="1" applyFill="1" applyBorder="1" applyAlignment="1">
      <alignment horizontal="center"/>
    </xf>
    <xf numFmtId="0" fontId="4" fillId="5" borderId="91" xfId="0" applyFont="1" applyFill="1" applyBorder="1"/>
    <xf numFmtId="0" fontId="4" fillId="8" borderId="85" xfId="0" applyFont="1" applyFill="1" applyBorder="1"/>
    <xf numFmtId="0" fontId="4" fillId="8" borderId="86" xfId="0" applyFont="1" applyFill="1" applyBorder="1"/>
    <xf numFmtId="49" fontId="15" fillId="8" borderId="86" xfId="0" applyNumberFormat="1" applyFont="1" applyFill="1" applyBorder="1" applyAlignment="1">
      <alignment horizontal="right"/>
    </xf>
    <xf numFmtId="0" fontId="4" fillId="8" borderId="92" xfId="0" applyFont="1" applyFill="1" applyBorder="1" applyAlignment="1">
      <alignment horizontal="right"/>
    </xf>
    <xf numFmtId="0" fontId="4" fillId="6" borderId="93" xfId="0" applyFont="1" applyFill="1" applyBorder="1"/>
    <xf numFmtId="0" fontId="4" fillId="6" borderId="94" xfId="0" applyFont="1" applyFill="1" applyBorder="1" applyAlignment="1">
      <alignment horizontal="right"/>
    </xf>
    <xf numFmtId="0" fontId="4" fillId="6" borderId="1" xfId="0" applyFont="1" applyFill="1" applyBorder="1"/>
    <xf numFmtId="0" fontId="4" fillId="6" borderId="57" xfId="0" applyFont="1" applyFill="1" applyBorder="1" applyAlignment="1">
      <alignment horizontal="right"/>
    </xf>
    <xf numFmtId="0" fontId="4" fillId="5" borderId="1" xfId="0" applyFont="1" applyFill="1" applyBorder="1" applyAlignment="1">
      <alignment horizontal="right"/>
    </xf>
    <xf numFmtId="0" fontId="4" fillId="5" borderId="95" xfId="0" applyFont="1" applyFill="1" applyBorder="1" applyAlignment="1">
      <alignment horizontal="right"/>
    </xf>
    <xf numFmtId="0" fontId="4" fillId="5" borderId="95" xfId="0" applyFont="1" applyFill="1" applyBorder="1"/>
    <xf numFmtId="0" fontId="4" fillId="5" borderId="96" xfId="0" applyFont="1" applyFill="1" applyBorder="1"/>
    <xf numFmtId="0" fontId="4" fillId="0" borderId="41" xfId="0" applyFont="1" applyBorder="1" applyAlignment="1">
      <alignment horizontal="right"/>
    </xf>
    <xf numFmtId="0" fontId="4" fillId="0" borderId="97" xfId="0" applyFont="1" applyBorder="1"/>
    <xf numFmtId="49" fontId="4" fillId="0" borderId="97" xfId="0" applyNumberFormat="1" applyFont="1" applyBorder="1"/>
    <xf numFmtId="0" fontId="13" fillId="0" borderId="97" xfId="0" applyFont="1" applyBorder="1"/>
    <xf numFmtId="166" fontId="4" fillId="0" borderId="97" xfId="0" applyNumberFormat="1" applyFont="1" applyBorder="1"/>
    <xf numFmtId="0" fontId="2" fillId="0" borderId="97" xfId="0" applyFont="1" applyBorder="1"/>
    <xf numFmtId="0" fontId="9" fillId="6" borderId="106" xfId="0" applyFont="1" applyFill="1" applyBorder="1" applyAlignment="1">
      <alignment horizontal="center"/>
    </xf>
    <xf numFmtId="0" fontId="9" fillId="6" borderId="49" xfId="0" applyFont="1" applyFill="1" applyBorder="1" applyAlignment="1">
      <alignment horizontal="center"/>
    </xf>
    <xf numFmtId="0" fontId="4" fillId="0" borderId="108" xfId="0" applyFont="1" applyBorder="1"/>
    <xf numFmtId="0" fontId="13" fillId="8" borderId="109" xfId="0" applyFont="1" applyFill="1" applyBorder="1"/>
    <xf numFmtId="0" fontId="13" fillId="8" borderId="110" xfId="0" applyFont="1" applyFill="1" applyBorder="1" applyAlignment="1">
      <alignment horizontal="center"/>
    </xf>
    <xf numFmtId="49" fontId="13" fillId="8" borderId="111" xfId="0" applyNumberFormat="1" applyFont="1" applyFill="1" applyBorder="1" applyAlignment="1">
      <alignment horizontal="center"/>
    </xf>
    <xf numFmtId="49" fontId="13" fillId="8" borderId="112" xfId="0" applyNumberFormat="1" applyFont="1" applyFill="1" applyBorder="1" applyAlignment="1">
      <alignment horizontal="center"/>
    </xf>
    <xf numFmtId="49" fontId="13" fillId="8" borderId="113" xfId="0" applyNumberFormat="1" applyFont="1" applyFill="1" applyBorder="1" applyAlignment="1">
      <alignment horizontal="center"/>
    </xf>
    <xf numFmtId="0" fontId="4" fillId="9" borderId="114" xfId="0" applyFont="1" applyFill="1" applyBorder="1"/>
    <xf numFmtId="0" fontId="4" fillId="9" borderId="73" xfId="0" applyFont="1" applyFill="1" applyBorder="1"/>
    <xf numFmtId="0" fontId="4" fillId="9" borderId="71" xfId="0" applyFont="1" applyFill="1" applyBorder="1"/>
    <xf numFmtId="164" fontId="4" fillId="9" borderId="72" xfId="0" applyNumberFormat="1" applyFont="1" applyFill="1" applyBorder="1" applyAlignment="1">
      <alignment horizontal="center"/>
    </xf>
    <xf numFmtId="4" fontId="4" fillId="9" borderId="70" xfId="0" applyNumberFormat="1" applyFont="1" applyFill="1" applyBorder="1" applyAlignment="1">
      <alignment horizontal="right"/>
    </xf>
    <xf numFmtId="4" fontId="4" fillId="9" borderId="71" xfId="0" applyNumberFormat="1" applyFont="1" applyFill="1" applyBorder="1" applyAlignment="1">
      <alignment horizontal="right"/>
    </xf>
    <xf numFmtId="0" fontId="4" fillId="9" borderId="71" xfId="0" applyFont="1" applyFill="1" applyBorder="1" applyAlignment="1">
      <alignment horizontal="center"/>
    </xf>
    <xf numFmtId="4" fontId="4" fillId="9" borderId="72" xfId="0" applyNumberFormat="1" applyFont="1" applyFill="1" applyBorder="1" applyAlignment="1">
      <alignment horizontal="right"/>
    </xf>
    <xf numFmtId="49" fontId="4" fillId="0" borderId="71" xfId="0" applyNumberFormat="1" applyFont="1" applyBorder="1" applyAlignment="1">
      <alignment horizontal="right"/>
    </xf>
    <xf numFmtId="0" fontId="4" fillId="9" borderId="74" xfId="0" applyFont="1" applyFill="1" applyBorder="1" applyAlignment="1">
      <alignment horizontal="center"/>
    </xf>
    <xf numFmtId="0" fontId="4" fillId="9" borderId="115" xfId="0" applyFont="1" applyFill="1" applyBorder="1"/>
    <xf numFmtId="0" fontId="4" fillId="9" borderId="9" xfId="0" applyFont="1" applyFill="1" applyBorder="1"/>
    <xf numFmtId="164" fontId="4" fillId="9" borderId="74" xfId="0" applyNumberFormat="1" applyFont="1" applyFill="1" applyBorder="1" applyAlignment="1">
      <alignment horizontal="center"/>
    </xf>
    <xf numFmtId="4" fontId="4" fillId="9" borderId="9" xfId="0" applyNumberFormat="1" applyFont="1" applyFill="1" applyBorder="1" applyAlignment="1">
      <alignment horizontal="right"/>
    </xf>
    <xf numFmtId="0" fontId="4" fillId="9" borderId="9" xfId="0" applyFont="1" applyFill="1" applyBorder="1" applyAlignment="1">
      <alignment horizontal="center"/>
    </xf>
    <xf numFmtId="4" fontId="4" fillId="9" borderId="74" xfId="0" applyNumberFormat="1" applyFont="1" applyFill="1" applyBorder="1" applyAlignment="1">
      <alignment horizontal="right"/>
    </xf>
    <xf numFmtId="49" fontId="4" fillId="0" borderId="9" xfId="0" applyNumberFormat="1" applyFont="1" applyBorder="1" applyAlignment="1">
      <alignment horizontal="right"/>
    </xf>
    <xf numFmtId="164" fontId="4" fillId="9" borderId="74" xfId="0" applyNumberFormat="1" applyFont="1" applyFill="1" applyBorder="1"/>
    <xf numFmtId="0" fontId="4" fillId="9" borderId="116" xfId="0" applyFont="1" applyFill="1" applyBorder="1"/>
    <xf numFmtId="0" fontId="4" fillId="9" borderId="82" xfId="0" applyFont="1" applyFill="1" applyBorder="1"/>
    <xf numFmtId="0" fontId="4" fillId="9" borderId="83" xfId="0" applyFont="1" applyFill="1" applyBorder="1"/>
    <xf numFmtId="164" fontId="4" fillId="9" borderId="84" xfId="0" applyNumberFormat="1" applyFont="1" applyFill="1" applyBorder="1"/>
    <xf numFmtId="4" fontId="4" fillId="9" borderId="83" xfId="0" applyNumberFormat="1" applyFont="1" applyFill="1" applyBorder="1" applyAlignment="1">
      <alignment horizontal="right"/>
    </xf>
    <xf numFmtId="0" fontId="4" fillId="9" borderId="83" xfId="0" applyFont="1" applyFill="1" applyBorder="1" applyAlignment="1">
      <alignment horizontal="center"/>
    </xf>
    <xf numFmtId="4" fontId="4" fillId="9" borderId="84" xfId="0" applyNumberFormat="1" applyFont="1" applyFill="1" applyBorder="1" applyAlignment="1">
      <alignment horizontal="right"/>
    </xf>
    <xf numFmtId="49" fontId="4" fillId="0" borderId="83" xfId="0" applyNumberFormat="1" applyFont="1" applyBorder="1" applyAlignment="1">
      <alignment horizontal="right"/>
    </xf>
    <xf numFmtId="0" fontId="4" fillId="9" borderId="84" xfId="0" applyFont="1" applyFill="1" applyBorder="1" applyAlignment="1">
      <alignment horizontal="center"/>
    </xf>
    <xf numFmtId="49" fontId="13" fillId="7" borderId="117" xfId="0" applyNumberFormat="1" applyFont="1" applyFill="1" applyBorder="1"/>
    <xf numFmtId="0" fontId="4" fillId="7" borderId="118" xfId="0" applyFont="1" applyFill="1" applyBorder="1" applyAlignment="1">
      <alignment horizontal="center"/>
    </xf>
    <xf numFmtId="0" fontId="4" fillId="7" borderId="118" xfId="0" applyFont="1" applyFill="1" applyBorder="1"/>
    <xf numFmtId="49" fontId="15" fillId="7" borderId="119" xfId="0" applyNumberFormat="1" applyFont="1" applyFill="1" applyBorder="1" applyAlignment="1">
      <alignment horizontal="center"/>
    </xf>
    <xf numFmtId="4" fontId="13" fillId="9" borderId="90" xfId="0" applyNumberFormat="1" applyFont="1" applyFill="1" applyBorder="1" applyAlignment="1">
      <alignment horizontal="right"/>
    </xf>
    <xf numFmtId="2" fontId="13" fillId="9" borderId="89" xfId="0" applyNumberFormat="1" applyFont="1" applyFill="1" applyBorder="1" applyAlignment="1">
      <alignment horizontal="right"/>
    </xf>
    <xf numFmtId="0" fontId="13" fillId="12" borderId="90" xfId="0" applyFont="1" applyFill="1" applyBorder="1" applyAlignment="1">
      <alignment horizontal="right"/>
    </xf>
    <xf numFmtId="0" fontId="13" fillId="12" borderId="88" xfId="0" applyFont="1" applyFill="1" applyBorder="1" applyAlignment="1">
      <alignment horizontal="right"/>
    </xf>
    <xf numFmtId="167" fontId="13" fillId="9" borderId="90" xfId="0" applyNumberFormat="1" applyFont="1" applyFill="1" applyBorder="1" applyAlignment="1">
      <alignment horizontal="right"/>
    </xf>
    <xf numFmtId="0" fontId="13" fillId="9" borderId="90" xfId="0" applyFont="1" applyFill="1" applyBorder="1" applyAlignment="1">
      <alignment horizontal="right"/>
    </xf>
    <xf numFmtId="49" fontId="13" fillId="9" borderId="88" xfId="0" applyNumberFormat="1" applyFont="1" applyFill="1" applyBorder="1" applyAlignment="1">
      <alignment horizontal="right"/>
    </xf>
    <xf numFmtId="4" fontId="13" fillId="9" borderId="90" xfId="0" applyNumberFormat="1" applyFont="1" applyFill="1" applyBorder="1"/>
    <xf numFmtId="0" fontId="13" fillId="13" borderId="90" xfId="0" applyFont="1" applyFill="1" applyBorder="1" applyAlignment="1">
      <alignment horizontal="right"/>
    </xf>
    <xf numFmtId="0" fontId="13" fillId="13" borderId="88" xfId="0" applyFont="1" applyFill="1" applyBorder="1" applyAlignment="1">
      <alignment horizontal="right"/>
    </xf>
    <xf numFmtId="49" fontId="4" fillId="0" borderId="120" xfId="0" applyNumberFormat="1" applyFont="1" applyBorder="1" applyAlignment="1">
      <alignment horizontal="left"/>
    </xf>
    <xf numFmtId="15" fontId="4" fillId="0" borderId="121" xfId="0" applyNumberFormat="1" applyFont="1" applyBorder="1" applyAlignment="1">
      <alignment horizontal="right"/>
    </xf>
    <xf numFmtId="15" fontId="4" fillId="0" borderId="121" xfId="0" applyNumberFormat="1" applyFont="1" applyBorder="1"/>
    <xf numFmtId="0" fontId="4" fillId="0" borderId="122" xfId="0" applyFont="1" applyBorder="1"/>
    <xf numFmtId="49" fontId="4" fillId="0" borderId="108" xfId="0" applyNumberFormat="1" applyFont="1" applyBorder="1"/>
    <xf numFmtId="0" fontId="4" fillId="0" borderId="123" xfId="0" applyFont="1" applyBorder="1"/>
    <xf numFmtId="0" fontId="4" fillId="0" borderId="124" xfId="0" applyFont="1" applyBorder="1"/>
    <xf numFmtId="0" fontId="4" fillId="0" borderId="125" xfId="0" applyFont="1" applyBorder="1"/>
    <xf numFmtId="0" fontId="4" fillId="0" borderId="126" xfId="0" applyFont="1" applyBorder="1"/>
    <xf numFmtId="0" fontId="4" fillId="0" borderId="128" xfId="0" applyFont="1" applyBorder="1"/>
    <xf numFmtId="0" fontId="4" fillId="0" borderId="129" xfId="0" applyFont="1" applyBorder="1"/>
    <xf numFmtId="0" fontId="12" fillId="10" borderId="106" xfId="0" applyFont="1" applyFill="1" applyBorder="1" applyAlignment="1">
      <alignment horizontal="center"/>
    </xf>
    <xf numFmtId="0" fontId="12" fillId="10" borderId="131" xfId="0" applyFont="1" applyFill="1" applyBorder="1" applyAlignment="1">
      <alignment horizontal="center"/>
    </xf>
    <xf numFmtId="0" fontId="4" fillId="8" borderId="109" xfId="0" applyFont="1" applyFill="1" applyBorder="1"/>
    <xf numFmtId="0" fontId="4" fillId="8" borderId="110" xfId="0" applyFont="1" applyFill="1" applyBorder="1" applyAlignment="1">
      <alignment horizontal="center"/>
    </xf>
    <xf numFmtId="49" fontId="4" fillId="8" borderId="111" xfId="0" applyNumberFormat="1" applyFont="1" applyFill="1" applyBorder="1" applyAlignment="1">
      <alignment horizontal="center"/>
    </xf>
    <xf numFmtId="49" fontId="4" fillId="8" borderId="132" xfId="0" applyNumberFormat="1" applyFont="1" applyFill="1" applyBorder="1" applyAlignment="1">
      <alignment horizontal="center"/>
    </xf>
    <xf numFmtId="164" fontId="4" fillId="9" borderId="84" xfId="0" applyNumberFormat="1" applyFont="1" applyFill="1" applyBorder="1" applyAlignment="1">
      <alignment horizontal="center"/>
    </xf>
    <xf numFmtId="49" fontId="15" fillId="7" borderId="133" xfId="0" applyNumberFormat="1" applyFont="1" applyFill="1" applyBorder="1" applyAlignment="1">
      <alignment horizontal="center"/>
    </xf>
    <xf numFmtId="4" fontId="13" fillId="9" borderId="88" xfId="0" applyNumberFormat="1" applyFont="1" applyFill="1" applyBorder="1" applyAlignment="1">
      <alignment horizontal="right"/>
    </xf>
    <xf numFmtId="4" fontId="13" fillId="9" borderId="89" xfId="0" applyNumberFormat="1" applyFont="1" applyFill="1" applyBorder="1" applyAlignment="1">
      <alignment horizontal="right"/>
    </xf>
    <xf numFmtId="0" fontId="13" fillId="12" borderId="90" xfId="0" applyFont="1" applyFill="1" applyBorder="1" applyAlignment="1">
      <alignment horizontal="center"/>
    </xf>
    <xf numFmtId="0" fontId="13" fillId="12" borderId="88" xfId="0" applyFont="1" applyFill="1" applyBorder="1" applyAlignment="1">
      <alignment horizontal="center"/>
    </xf>
    <xf numFmtId="4" fontId="13" fillId="9" borderId="88" xfId="0" applyNumberFormat="1" applyFont="1" applyFill="1" applyBorder="1" applyAlignment="1">
      <alignment horizontal="center"/>
    </xf>
    <xf numFmtId="3" fontId="13" fillId="9" borderId="89" xfId="0" applyNumberFormat="1" applyFont="1" applyFill="1" applyBorder="1" applyAlignment="1">
      <alignment horizontal="center"/>
    </xf>
    <xf numFmtId="0" fontId="4" fillId="12" borderId="42" xfId="0" applyFont="1" applyFill="1" applyBorder="1"/>
    <xf numFmtId="0" fontId="4" fillId="12" borderId="134" xfId="0" applyFont="1" applyFill="1" applyBorder="1"/>
    <xf numFmtId="0" fontId="1" fillId="12" borderId="138" xfId="0" applyFont="1" applyFill="1" applyBorder="1"/>
    <xf numFmtId="0" fontId="4" fillId="12" borderId="43" xfId="0" applyFont="1" applyFill="1" applyBorder="1"/>
    <xf numFmtId="0" fontId="4" fillId="12" borderId="45" xfId="0" applyFont="1" applyFill="1" applyBorder="1"/>
    <xf numFmtId="0" fontId="4" fillId="12" borderId="57" xfId="0" applyFont="1" applyFill="1" applyBorder="1"/>
    <xf numFmtId="0" fontId="1" fillId="12" borderId="56" xfId="0" applyFont="1" applyFill="1" applyBorder="1"/>
    <xf numFmtId="0" fontId="4" fillId="12" borderId="1" xfId="0" applyFont="1" applyFill="1" applyBorder="1"/>
    <xf numFmtId="0" fontId="1" fillId="7" borderId="141" xfId="0" applyFont="1" applyFill="1" applyBorder="1"/>
    <xf numFmtId="0" fontId="1" fillId="7" borderId="142" xfId="0" applyFont="1" applyFill="1" applyBorder="1"/>
    <xf numFmtId="0" fontId="1" fillId="7" borderId="109" xfId="0" applyFont="1" applyFill="1" applyBorder="1"/>
    <xf numFmtId="0" fontId="4" fillId="7" borderId="146" xfId="0" applyFont="1" applyFill="1" applyBorder="1"/>
    <xf numFmtId="0" fontId="1" fillId="7" borderId="94" xfId="0" applyFont="1" applyFill="1" applyBorder="1"/>
    <xf numFmtId="0" fontId="1" fillId="7" borderId="147" xfId="0" applyFont="1" applyFill="1" applyBorder="1"/>
    <xf numFmtId="0" fontId="1" fillId="7" borderId="148" xfId="0" applyFont="1" applyFill="1" applyBorder="1"/>
    <xf numFmtId="49" fontId="15" fillId="7" borderId="111" xfId="0" applyNumberFormat="1" applyFont="1" applyFill="1" applyBorder="1"/>
    <xf numFmtId="49" fontId="1" fillId="0" borderId="73" xfId="0" applyNumberFormat="1" applyFont="1" applyBorder="1"/>
    <xf numFmtId="0" fontId="1" fillId="0" borderId="9" xfId="0" applyFont="1" applyBorder="1"/>
    <xf numFmtId="168" fontId="1" fillId="9" borderId="9" xfId="0" applyNumberFormat="1" applyFont="1" applyFill="1" applyBorder="1" applyAlignment="1">
      <alignment horizontal="left"/>
    </xf>
    <xf numFmtId="49" fontId="1" fillId="7" borderId="9" xfId="0" applyNumberFormat="1" applyFont="1" applyFill="1" applyBorder="1" applyAlignment="1">
      <alignment horizontal="center"/>
    </xf>
    <xf numFmtId="2" fontId="1" fillId="9" borderId="9" xfId="0" applyNumberFormat="1" applyFont="1" applyFill="1" applyBorder="1"/>
    <xf numFmtId="49" fontId="1" fillId="9" borderId="9" xfId="0" applyNumberFormat="1" applyFont="1" applyFill="1" applyBorder="1"/>
    <xf numFmtId="49" fontId="1" fillId="0" borderId="9" xfId="0" applyNumberFormat="1" applyFont="1" applyBorder="1"/>
    <xf numFmtId="0" fontId="1" fillId="0" borderId="74" xfId="0" applyFont="1" applyBorder="1"/>
    <xf numFmtId="49" fontId="1" fillId="0" borderId="153" xfId="0" applyNumberFormat="1" applyFont="1" applyBorder="1"/>
    <xf numFmtId="0" fontId="1" fillId="0" borderId="75" xfId="0" applyFont="1" applyBorder="1"/>
    <xf numFmtId="49" fontId="1" fillId="0" borderId="154" xfId="0" applyNumberFormat="1" applyFont="1" applyBorder="1"/>
    <xf numFmtId="0" fontId="1" fillId="0" borderId="155" xfId="0" applyFont="1" applyBorder="1"/>
    <xf numFmtId="168" fontId="1" fillId="9" borderId="83" xfId="0" applyNumberFormat="1" applyFont="1" applyFill="1" applyBorder="1" applyAlignment="1">
      <alignment horizontal="left"/>
    </xf>
    <xf numFmtId="49" fontId="1" fillId="7" borderId="83" xfId="0" applyNumberFormat="1" applyFont="1" applyFill="1" applyBorder="1" applyAlignment="1">
      <alignment horizontal="center"/>
    </xf>
    <xf numFmtId="4" fontId="1" fillId="9" borderId="83" xfId="0" applyNumberFormat="1" applyFont="1" applyFill="1" applyBorder="1"/>
    <xf numFmtId="49" fontId="1" fillId="9" borderId="83" xfId="0" applyNumberFormat="1" applyFont="1" applyFill="1" applyBorder="1"/>
    <xf numFmtId="49" fontId="1" fillId="0" borderId="83" xfId="0" applyNumberFormat="1" applyFont="1" applyBorder="1"/>
    <xf numFmtId="0" fontId="1" fillId="0" borderId="84" xfId="0" applyFont="1" applyBorder="1"/>
    <xf numFmtId="0" fontId="1" fillId="6" borderId="85" xfId="0" applyFont="1" applyFill="1" applyBorder="1"/>
    <xf numFmtId="0" fontId="1" fillId="6" borderId="86" xfId="0" applyFont="1" applyFill="1" applyBorder="1"/>
    <xf numFmtId="0" fontId="1" fillId="6" borderId="92" xfId="0" applyFont="1" applyFill="1" applyBorder="1"/>
    <xf numFmtId="0" fontId="1" fillId="0" borderId="51" xfId="0" applyFont="1" applyBorder="1"/>
    <xf numFmtId="0" fontId="1" fillId="0" borderId="52" xfId="0" applyFont="1" applyBorder="1"/>
    <xf numFmtId="49" fontId="1" fillId="0" borderId="156" xfId="0" applyNumberFormat="1" applyFont="1" applyBorder="1" applyAlignment="1">
      <alignment horizontal="right"/>
    </xf>
    <xf numFmtId="2" fontId="1" fillId="0" borderId="157" xfId="0" applyNumberFormat="1" applyFont="1" applyBorder="1"/>
    <xf numFmtId="49" fontId="1" fillId="0" borderId="158" xfId="0" applyNumberFormat="1" applyFont="1" applyBorder="1"/>
    <xf numFmtId="0" fontId="1" fillId="0" borderId="53" xfId="0" applyFont="1" applyBorder="1"/>
    <xf numFmtId="0" fontId="1" fillId="0" borderId="89" xfId="0" applyFont="1" applyBorder="1" applyAlignment="1">
      <alignment horizontal="center"/>
    </xf>
    <xf numFmtId="0" fontId="1" fillId="0" borderId="154" xfId="0" applyFont="1" applyBorder="1"/>
    <xf numFmtId="0" fontId="1" fillId="0" borderId="160" xfId="0" applyFont="1" applyBorder="1"/>
    <xf numFmtId="49" fontId="1" fillId="0" borderId="155" xfId="0" applyNumberFormat="1" applyFont="1" applyBorder="1" applyAlignment="1">
      <alignment horizontal="right"/>
    </xf>
    <xf numFmtId="49" fontId="1" fillId="0" borderId="161" xfId="0" applyNumberFormat="1" applyFont="1" applyBorder="1"/>
    <xf numFmtId="0" fontId="1" fillId="0" borderId="162" xfId="0" applyFont="1" applyBorder="1"/>
    <xf numFmtId="0" fontId="1" fillId="6" borderId="141" xfId="0" applyFont="1" applyFill="1" applyBorder="1"/>
    <xf numFmtId="0" fontId="1" fillId="6" borderId="93" xfId="0" applyFont="1" applyFill="1" applyBorder="1"/>
    <xf numFmtId="0" fontId="1" fillId="6" borderId="93" xfId="0" applyFont="1" applyFill="1" applyBorder="1" applyAlignment="1">
      <alignment horizontal="right"/>
    </xf>
    <xf numFmtId="0" fontId="1" fillId="6" borderId="94" xfId="0" applyFont="1" applyFill="1" applyBorder="1"/>
    <xf numFmtId="0" fontId="1" fillId="6" borderId="50" xfId="0" applyFont="1" applyFill="1" applyBorder="1"/>
    <xf numFmtId="49" fontId="1" fillId="0" borderId="51" xfId="0" applyNumberFormat="1" applyFont="1" applyBorder="1"/>
    <xf numFmtId="0" fontId="1" fillId="0" borderId="156" xfId="0" applyFont="1" applyBorder="1"/>
    <xf numFmtId="2" fontId="1" fillId="9" borderId="157" xfId="0" applyNumberFormat="1" applyFont="1" applyFill="1" applyBorder="1"/>
    <xf numFmtId="49" fontId="1" fillId="7" borderId="157" xfId="0" applyNumberFormat="1" applyFont="1" applyFill="1" applyBorder="1" applyAlignment="1">
      <alignment horizontal="center"/>
    </xf>
    <xf numFmtId="49" fontId="1" fillId="0" borderId="157" xfId="0" applyNumberFormat="1" applyFont="1" applyBorder="1"/>
    <xf numFmtId="49" fontId="1" fillId="9" borderId="157" xfId="0" applyNumberFormat="1" applyFont="1" applyFill="1" applyBorder="1" applyAlignment="1">
      <alignment horizontal="center"/>
    </xf>
    <xf numFmtId="2" fontId="1" fillId="9" borderId="83" xfId="0" applyNumberFormat="1" applyFont="1" applyFill="1" applyBorder="1"/>
    <xf numFmtId="49" fontId="1" fillId="9" borderId="83" xfId="0" applyNumberFormat="1" applyFont="1" applyFill="1" applyBorder="1" applyAlignment="1">
      <alignment horizontal="center"/>
    </xf>
    <xf numFmtId="0" fontId="1" fillId="6" borderId="93" xfId="0" applyFont="1" applyFill="1" applyBorder="1" applyAlignment="1">
      <alignment horizontal="center"/>
    </xf>
    <xf numFmtId="4" fontId="1" fillId="9" borderId="157" xfId="0" applyNumberFormat="1" applyFont="1" applyFill="1" applyBorder="1"/>
    <xf numFmtId="49" fontId="1" fillId="9" borderId="157" xfId="0" applyNumberFormat="1" applyFont="1" applyFill="1" applyBorder="1"/>
    <xf numFmtId="4" fontId="1" fillId="9" borderId="9" xfId="0" applyNumberFormat="1" applyFont="1" applyFill="1" applyBorder="1"/>
    <xf numFmtId="49" fontId="1" fillId="0" borderId="163" xfId="0" applyNumberFormat="1" applyFont="1" applyBorder="1"/>
    <xf numFmtId="0" fontId="1" fillId="0" borderId="76" xfId="0" applyFont="1" applyBorder="1"/>
    <xf numFmtId="3" fontId="1" fillId="9" borderId="83" xfId="0" applyNumberFormat="1" applyFont="1" applyFill="1" applyBorder="1"/>
    <xf numFmtId="3" fontId="1" fillId="6" borderId="93" xfId="0" applyNumberFormat="1" applyFont="1" applyFill="1" applyBorder="1"/>
    <xf numFmtId="10" fontId="1" fillId="6" borderId="93" xfId="0" applyNumberFormat="1" applyFont="1" applyFill="1" applyBorder="1"/>
    <xf numFmtId="0" fontId="1" fillId="12" borderId="106" xfId="0" applyFont="1" applyFill="1" applyBorder="1"/>
    <xf numFmtId="1" fontId="15" fillId="7" borderId="164" xfId="0" applyNumberFormat="1" applyFont="1" applyFill="1" applyBorder="1" applyAlignment="1">
      <alignment horizontal="center"/>
    </xf>
    <xf numFmtId="1" fontId="15" fillId="7" borderId="165" xfId="0" applyNumberFormat="1" applyFont="1" applyFill="1" applyBorder="1" applyAlignment="1">
      <alignment horizontal="center"/>
    </xf>
    <xf numFmtId="49" fontId="15" fillId="7" borderId="165" xfId="0" applyNumberFormat="1" applyFont="1" applyFill="1" applyBorder="1" applyAlignment="1">
      <alignment horizontal="center"/>
    </xf>
    <xf numFmtId="49" fontId="15" fillId="7" borderId="168" xfId="0" applyNumberFormat="1" applyFont="1" applyFill="1" applyBorder="1"/>
    <xf numFmtId="0" fontId="4" fillId="12" borderId="56" xfId="0" applyFont="1" applyFill="1" applyBorder="1"/>
    <xf numFmtId="0" fontId="15" fillId="9" borderId="70" xfId="0" applyFont="1" applyFill="1" applyBorder="1" applyAlignment="1">
      <alignment horizontal="center"/>
    </xf>
    <xf numFmtId="0" fontId="15" fillId="9" borderId="71" xfId="0" applyFont="1" applyFill="1" applyBorder="1" applyAlignment="1">
      <alignment horizontal="center"/>
    </xf>
    <xf numFmtId="49" fontId="15" fillId="9" borderId="82" xfId="0" applyNumberFormat="1" applyFont="1" applyFill="1" applyBorder="1" applyAlignment="1">
      <alignment horizontal="center"/>
    </xf>
    <xf numFmtId="49" fontId="15" fillId="9" borderId="83" xfId="0" applyNumberFormat="1" applyFont="1" applyFill="1" applyBorder="1" applyAlignment="1">
      <alignment horizontal="center"/>
    </xf>
    <xf numFmtId="0" fontId="4" fillId="12" borderId="93" xfId="0" applyFont="1" applyFill="1" applyBorder="1"/>
    <xf numFmtId="0" fontId="4" fillId="12" borderId="174" xfId="0" applyFont="1" applyFill="1" applyBorder="1"/>
    <xf numFmtId="0" fontId="4" fillId="12" borderId="175" xfId="0" applyFont="1" applyFill="1" applyBorder="1"/>
    <xf numFmtId="0" fontId="1" fillId="0" borderId="0" xfId="0" applyFont="1" applyAlignment="1">
      <alignment horizontal="left" wrapText="1"/>
    </xf>
    <xf numFmtId="0" fontId="0" fillId="0" borderId="0" xfId="0"/>
    <xf numFmtId="49" fontId="5" fillId="0" borderId="5" xfId="0" applyNumberFormat="1" applyFont="1" applyBorder="1" applyAlignment="1">
      <alignment horizontal="center"/>
    </xf>
    <xf numFmtId="49" fontId="6" fillId="0" borderId="5" xfId="0" applyNumberFormat="1" applyFont="1" applyBorder="1" applyAlignment="1">
      <alignment horizontal="center"/>
    </xf>
    <xf numFmtId="0" fontId="7" fillId="0" borderId="8" xfId="0" applyFont="1" applyBorder="1"/>
    <xf numFmtId="0" fontId="1" fillId="4" borderId="15" xfId="0" applyFont="1" applyFill="1" applyBorder="1" applyAlignment="1">
      <alignment horizontal="right" wrapText="1"/>
    </xf>
    <xf numFmtId="0" fontId="7" fillId="0" borderId="16" xfId="0" applyFont="1" applyBorder="1"/>
    <xf numFmtId="0" fontId="7" fillId="0" borderId="17" xfId="0" applyFont="1" applyBorder="1"/>
    <xf numFmtId="0" fontId="7" fillId="0" borderId="18" xfId="0" applyFont="1" applyBorder="1"/>
    <xf numFmtId="0" fontId="7" fillId="0" borderId="19" xfId="0" applyFont="1" applyBorder="1"/>
    <xf numFmtId="0" fontId="7" fillId="0" borderId="22" xfId="0" applyFont="1" applyBorder="1"/>
    <xf numFmtId="0" fontId="7" fillId="0" borderId="21" xfId="0" applyFont="1" applyBorder="1"/>
    <xf numFmtId="0" fontId="7" fillId="0" borderId="23" xfId="0" applyFont="1" applyBorder="1"/>
    <xf numFmtId="49" fontId="13" fillId="8" borderId="60" xfId="0" applyNumberFormat="1" applyFont="1" applyFill="1" applyBorder="1" applyAlignment="1">
      <alignment horizontal="center" wrapText="1"/>
    </xf>
    <xf numFmtId="0" fontId="7" fillId="0" borderId="65" xfId="0" applyFont="1" applyBorder="1"/>
    <xf numFmtId="49" fontId="13" fillId="8" borderId="61" xfId="0" applyNumberFormat="1" applyFont="1" applyFill="1" applyBorder="1" applyAlignment="1">
      <alignment horizontal="center" wrapText="1"/>
    </xf>
    <xf numFmtId="0" fontId="7" fillId="0" borderId="69" xfId="0" applyFont="1" applyBorder="1"/>
    <xf numFmtId="49" fontId="12" fillId="6" borderId="46" xfId="0" applyNumberFormat="1" applyFont="1" applyFill="1" applyBorder="1" applyAlignment="1">
      <alignment horizontal="left"/>
    </xf>
    <xf numFmtId="0" fontId="7" fillId="0" borderId="47" xfId="0" applyFont="1" applyBorder="1"/>
    <xf numFmtId="0" fontId="7" fillId="0" borderId="48" xfId="0" applyFont="1" applyBorder="1"/>
    <xf numFmtId="49" fontId="13" fillId="7" borderId="51" xfId="0" applyNumberFormat="1" applyFont="1" applyFill="1" applyBorder="1" applyAlignment="1">
      <alignment horizontal="center"/>
    </xf>
    <xf numFmtId="0" fontId="7" fillId="0" borderId="52" xfId="0" applyFont="1" applyBorder="1"/>
    <xf numFmtId="0" fontId="7" fillId="0" borderId="53" xfId="0" applyFont="1" applyBorder="1"/>
    <xf numFmtId="49" fontId="13" fillId="7" borderId="54" xfId="0" applyNumberFormat="1" applyFont="1" applyFill="1" applyBorder="1" applyAlignment="1">
      <alignment horizontal="center" wrapText="1"/>
    </xf>
    <xf numFmtId="0" fontId="7" fillId="0" borderId="62" xfId="0" applyFont="1" applyBorder="1"/>
    <xf numFmtId="0" fontId="7" fillId="0" borderId="67" xfId="0" applyFont="1" applyBorder="1"/>
    <xf numFmtId="49" fontId="13" fillId="7" borderId="55" xfId="0" applyNumberFormat="1" applyFont="1" applyFill="1" applyBorder="1" applyAlignment="1">
      <alignment horizontal="center" wrapText="1"/>
    </xf>
    <xf numFmtId="0" fontId="7" fillId="0" borderId="63" xfId="0" applyFont="1" applyBorder="1"/>
    <xf numFmtId="49" fontId="4" fillId="8" borderId="54" xfId="0" applyNumberFormat="1" applyFont="1" applyFill="1" applyBorder="1" applyAlignment="1">
      <alignment horizontal="center" wrapText="1"/>
    </xf>
    <xf numFmtId="0" fontId="7" fillId="0" borderId="64" xfId="0" applyFont="1" applyBorder="1"/>
    <xf numFmtId="0" fontId="7" fillId="0" borderId="66" xfId="0" applyFont="1" applyBorder="1"/>
    <xf numFmtId="49" fontId="13" fillId="8" borderId="59" xfId="0" applyNumberFormat="1" applyFont="1" applyFill="1" applyBorder="1" applyAlignment="1">
      <alignment horizontal="center" wrapText="1"/>
    </xf>
    <xf numFmtId="49" fontId="4" fillId="8" borderId="58" xfId="0" applyNumberFormat="1" applyFont="1" applyFill="1" applyBorder="1" applyAlignment="1">
      <alignment horizontal="center" vertical="center"/>
    </xf>
    <xf numFmtId="49" fontId="4" fillId="8" borderId="55" xfId="0" applyNumberFormat="1" applyFont="1" applyFill="1" applyBorder="1" applyAlignment="1">
      <alignment horizontal="center" vertical="center"/>
    </xf>
    <xf numFmtId="0" fontId="7" fillId="0" borderId="68" xfId="0" applyFont="1" applyBorder="1"/>
    <xf numFmtId="49" fontId="1" fillId="6" borderId="101" xfId="0" applyNumberFormat="1" applyFont="1" applyFill="1" applyBorder="1" applyAlignment="1">
      <alignment horizontal="center"/>
    </xf>
    <xf numFmtId="0" fontId="7" fillId="0" borderId="102" xfId="0" applyFont="1" applyBorder="1"/>
    <xf numFmtId="0" fontId="7" fillId="0" borderId="103" xfId="0" applyFont="1" applyBorder="1"/>
    <xf numFmtId="49" fontId="13" fillId="8" borderId="54" xfId="0" applyNumberFormat="1" applyFont="1" applyFill="1" applyBorder="1" applyAlignment="1">
      <alignment horizontal="center" wrapText="1"/>
    </xf>
    <xf numFmtId="49" fontId="9" fillId="6" borderId="98" xfId="0" applyNumberFormat="1" applyFont="1" applyFill="1" applyBorder="1" applyAlignment="1">
      <alignment horizontal="center"/>
    </xf>
    <xf numFmtId="0" fontId="7" fillId="0" borderId="99" xfId="0" applyFont="1" applyBorder="1"/>
    <xf numFmtId="0" fontId="7" fillId="0" borderId="100" xfId="0" applyFont="1" applyBorder="1"/>
    <xf numFmtId="0" fontId="9" fillId="10" borderId="101" xfId="0" applyFont="1" applyFill="1" applyBorder="1" applyAlignment="1">
      <alignment horizontal="center"/>
    </xf>
    <xf numFmtId="49" fontId="13" fillId="7" borderId="104" xfId="0" applyNumberFormat="1" applyFont="1" applyFill="1" applyBorder="1" applyAlignment="1">
      <alignment horizontal="center" vertical="center" wrapText="1"/>
    </xf>
    <xf numFmtId="0" fontId="7" fillId="0" borderId="14" xfId="0" applyFont="1" applyBorder="1"/>
    <xf numFmtId="0" fontId="7" fillId="0" borderId="105" xfId="0" applyFont="1" applyBorder="1"/>
    <xf numFmtId="0" fontId="7" fillId="0" borderId="107" xfId="0" applyFont="1" applyBorder="1"/>
    <xf numFmtId="0" fontId="7" fillId="0" borderId="12" xfId="0" applyFont="1" applyBorder="1"/>
    <xf numFmtId="0" fontId="7" fillId="0" borderId="81" xfId="0" applyFont="1" applyBorder="1"/>
    <xf numFmtId="49" fontId="13" fillId="7" borderId="104" xfId="0" applyNumberFormat="1" applyFont="1" applyFill="1" applyBorder="1" applyAlignment="1">
      <alignment horizontal="center" wrapText="1"/>
    </xf>
    <xf numFmtId="49" fontId="13" fillId="11" borderId="55" xfId="0" applyNumberFormat="1" applyFont="1" applyFill="1" applyBorder="1" applyAlignment="1">
      <alignment horizontal="center" wrapText="1"/>
    </xf>
    <xf numFmtId="49" fontId="13" fillId="8" borderId="58" xfId="0" applyNumberFormat="1" applyFont="1" applyFill="1" applyBorder="1" applyAlignment="1">
      <alignment horizontal="center" wrapText="1"/>
    </xf>
    <xf numFmtId="49" fontId="13" fillId="8" borderId="55" xfId="0" applyNumberFormat="1" applyFont="1" applyFill="1" applyBorder="1" applyAlignment="1">
      <alignment horizontal="center" wrapText="1"/>
    </xf>
    <xf numFmtId="49" fontId="13" fillId="11" borderId="60" xfId="0" applyNumberFormat="1" applyFont="1" applyFill="1" applyBorder="1" applyAlignment="1">
      <alignment horizontal="center" wrapText="1"/>
    </xf>
    <xf numFmtId="49" fontId="13" fillId="11" borderId="58" xfId="0" applyNumberFormat="1" applyFont="1" applyFill="1" applyBorder="1" applyAlignment="1">
      <alignment horizontal="center" wrapText="1"/>
    </xf>
    <xf numFmtId="0" fontId="7" fillId="0" borderId="79" xfId="0" applyFont="1" applyBorder="1"/>
    <xf numFmtId="0" fontId="7" fillId="0" borderId="127" xfId="0" applyFont="1" applyBorder="1"/>
    <xf numFmtId="49" fontId="13" fillId="11" borderId="61" xfId="0" applyNumberFormat="1" applyFont="1" applyFill="1" applyBorder="1" applyAlignment="1">
      <alignment horizontal="center" wrapText="1"/>
    </xf>
    <xf numFmtId="0" fontId="7" fillId="0" borderId="130" xfId="0" applyFont="1" applyBorder="1"/>
    <xf numFmtId="49" fontId="9" fillId="6" borderId="135" xfId="0" applyNumberFormat="1" applyFont="1" applyFill="1" applyBorder="1" applyAlignment="1">
      <alignment horizontal="center"/>
    </xf>
    <xf numFmtId="0" fontId="7" fillId="0" borderId="136" xfId="0" applyFont="1" applyBorder="1"/>
    <xf numFmtId="0" fontId="7" fillId="0" borderId="137" xfId="0" applyFont="1" applyBorder="1"/>
    <xf numFmtId="0" fontId="9" fillId="6" borderId="139" xfId="0" applyFont="1" applyFill="1" applyBorder="1" applyAlignment="1">
      <alignment horizontal="center"/>
    </xf>
    <xf numFmtId="0" fontId="7" fillId="0" borderId="140" xfId="0" applyFont="1" applyBorder="1"/>
    <xf numFmtId="49" fontId="15" fillId="7" borderId="143" xfId="0" applyNumberFormat="1" applyFont="1" applyFill="1" applyBorder="1" applyAlignment="1">
      <alignment horizontal="center" wrapText="1"/>
    </xf>
    <xf numFmtId="0" fontId="7" fillId="0" borderId="144" xfId="0" applyFont="1" applyBorder="1"/>
    <xf numFmtId="0" fontId="7" fillId="0" borderId="149" xfId="0" applyFont="1" applyBorder="1"/>
    <xf numFmtId="0" fontId="7" fillId="0" borderId="77" xfId="0" applyFont="1" applyBorder="1"/>
    <xf numFmtId="49" fontId="15" fillId="7" borderId="145" xfId="0" applyNumberFormat="1" applyFont="1" applyFill="1" applyBorder="1" applyAlignment="1">
      <alignment horizontal="center" wrapText="1"/>
    </xf>
    <xf numFmtId="0" fontId="7" fillId="0" borderId="150" xfId="0" applyFont="1" applyBorder="1"/>
    <xf numFmtId="49" fontId="15" fillId="7" borderId="151" xfId="0" applyNumberFormat="1" applyFont="1" applyFill="1" applyBorder="1" applyAlignment="1">
      <alignment horizontal="center"/>
    </xf>
    <xf numFmtId="0" fontId="7" fillId="0" borderId="152" xfId="0" applyFont="1" applyBorder="1"/>
    <xf numFmtId="49" fontId="1" fillId="0" borderId="101" xfId="0" applyNumberFormat="1" applyFont="1" applyBorder="1" applyAlignment="1">
      <alignment horizontal="center"/>
    </xf>
    <xf numFmtId="0" fontId="7" fillId="0" borderId="159" xfId="0" applyFont="1" applyBorder="1"/>
    <xf numFmtId="49" fontId="12" fillId="6" borderId="139" xfId="0" applyNumberFormat="1" applyFont="1" applyFill="1" applyBorder="1" applyAlignment="1">
      <alignment horizontal="left"/>
    </xf>
    <xf numFmtId="0" fontId="15" fillId="9" borderId="169" xfId="0" applyFont="1" applyFill="1" applyBorder="1" applyAlignment="1">
      <alignment horizontal="center"/>
    </xf>
    <xf numFmtId="0" fontId="7" fillId="0" borderId="170" xfId="0" applyFont="1" applyBorder="1"/>
    <xf numFmtId="49" fontId="15" fillId="9" borderId="161" xfId="0" applyNumberFormat="1" applyFont="1" applyFill="1" applyBorder="1" applyAlignment="1">
      <alignment horizontal="center"/>
    </xf>
    <xf numFmtId="0" fontId="7" fillId="0" borderId="155" xfId="0" applyFont="1" applyBorder="1"/>
    <xf numFmtId="1" fontId="15" fillId="7" borderId="166" xfId="0" applyNumberFormat="1" applyFont="1" applyFill="1" applyBorder="1" applyAlignment="1">
      <alignment horizontal="center"/>
    </xf>
    <xf numFmtId="0" fontId="7" fillId="0" borderId="167" xfId="0" applyFont="1" applyBorder="1"/>
    <xf numFmtId="0" fontId="15" fillId="9" borderId="171" xfId="0" applyFont="1" applyFill="1" applyBorder="1" applyAlignment="1">
      <alignment horizontal="center" vertical="center"/>
    </xf>
    <xf numFmtId="0" fontId="4" fillId="12" borderId="172" xfId="0" applyFont="1" applyFill="1" applyBorder="1" applyAlignment="1">
      <alignment horizontal="left"/>
    </xf>
    <xf numFmtId="0" fontId="7" fillId="0" borderId="173" xfId="0" applyFont="1" applyBorder="1"/>
    <xf numFmtId="0" fontId="4" fillId="0" borderId="17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i="0">
                <a:solidFill>
                  <a:srgbClr val="000000"/>
                </a:solidFill>
                <a:latin typeface="Arial"/>
              </a:defRPr>
            </a:pPr>
            <a:r>
              <a:rPr lang="en-US" sz="1600" b="1" i="0">
                <a:solidFill>
                  <a:srgbClr val="000000"/>
                </a:solidFill>
                <a:latin typeface="Arial"/>
              </a:rPr>
              <a:t>Labor Mix</a:t>
            </a:r>
          </a:p>
        </c:rich>
      </c:tx>
      <c:layout>
        <c:manualLayout>
          <c:xMode val="edge"/>
          <c:yMode val="edge"/>
          <c:x val="0.436052"/>
          <c:y val="0"/>
        </c:manualLayout>
      </c:layout>
      <c:overlay val="0"/>
    </c:title>
    <c:autoTitleDeleted val="0"/>
    <c:view3D>
      <c:rotX val="50"/>
      <c:rotY val="0"/>
      <c:rAngAx val="1"/>
    </c:view3D>
    <c:floor>
      <c:thickness val="0"/>
    </c:floor>
    <c:sideWall>
      <c:thickness val="0"/>
    </c:sideWall>
    <c:backWall>
      <c:thickness val="0"/>
    </c:backWall>
    <c:plotArea>
      <c:layout>
        <c:manualLayout>
          <c:xMode val="edge"/>
          <c:yMode val="edge"/>
          <c:x val="0.33945799999999998"/>
          <c:y val="5.0000000000000001E-3"/>
          <c:w val="0.41879899999999998"/>
          <c:h val="0.90082099999999998"/>
        </c:manualLayout>
      </c:layout>
      <c:pie3DChart>
        <c:varyColors val="1"/>
        <c:ser>
          <c:idx val="0"/>
          <c:order val="0"/>
          <c:dPt>
            <c:idx val="0"/>
            <c:bubble3D val="0"/>
            <c:spPr>
              <a:solidFill>
                <a:srgbClr val="9999FF"/>
              </a:solidFill>
            </c:spPr>
            <c:extLst>
              <c:ext xmlns:c16="http://schemas.microsoft.com/office/drawing/2014/chart" uri="{C3380CC4-5D6E-409C-BE32-E72D297353CC}">
                <c16:uniqueId val="{00000001-9057-134A-B0AD-8F3167EBE6A5}"/>
              </c:ext>
            </c:extLst>
          </c:dPt>
          <c:dPt>
            <c:idx val="1"/>
            <c:bubble3D val="0"/>
            <c:spPr>
              <a:solidFill>
                <a:srgbClr val="993366"/>
              </a:solidFill>
            </c:spPr>
            <c:extLst>
              <c:ext xmlns:c16="http://schemas.microsoft.com/office/drawing/2014/chart" uri="{C3380CC4-5D6E-409C-BE32-E72D297353CC}">
                <c16:uniqueId val="{00000003-9057-134A-B0AD-8F3167EBE6A5}"/>
              </c:ext>
            </c:extLst>
          </c:dPt>
          <c:dPt>
            <c:idx val="2"/>
            <c:bubble3D val="0"/>
            <c:spPr>
              <a:solidFill>
                <a:srgbClr val="FFFFCC"/>
              </a:solidFill>
            </c:spPr>
            <c:extLst>
              <c:ext xmlns:c16="http://schemas.microsoft.com/office/drawing/2014/chart" uri="{C3380CC4-5D6E-409C-BE32-E72D297353CC}">
                <c16:uniqueId val="{00000005-9057-134A-B0AD-8F3167EBE6A5}"/>
              </c:ext>
            </c:extLst>
          </c:dPt>
          <c:cat>
            <c:strRef>
              <c:f>'Summary Report'!$J$20:$J$22</c:f>
              <c:strCache>
                <c:ptCount val="3"/>
                <c:pt idx="0">
                  <c:v>Percent Competitive</c:v>
                </c:pt>
                <c:pt idx="1">
                  <c:v>Percent Maintenance </c:v>
                </c:pt>
                <c:pt idx="2">
                  <c:v>Percent Repair </c:v>
                </c:pt>
              </c:strCache>
            </c:strRef>
          </c:cat>
          <c:val>
            <c:numRef>
              <c:f>'Summary Report'!$I$20:$I$22</c:f>
              <c:numCache>
                <c:formatCode>@</c:formatCode>
                <c:ptCount val="3"/>
                <c:pt idx="0">
                  <c:v>0</c:v>
                </c:pt>
                <c:pt idx="1">
                  <c:v>0</c:v>
                </c:pt>
                <c:pt idx="2">
                  <c:v>0</c:v>
                </c:pt>
              </c:numCache>
            </c:numRef>
          </c:val>
          <c:extLst>
            <c:ext xmlns:c16="http://schemas.microsoft.com/office/drawing/2014/chart" uri="{C3380CC4-5D6E-409C-BE32-E72D297353CC}">
              <c16:uniqueId val="{00000006-9057-134A-B0AD-8F3167EBE6A5}"/>
            </c:ext>
          </c:extLst>
        </c:ser>
        <c:dLbls>
          <c:showLegendKey val="0"/>
          <c:showVal val="0"/>
          <c:showCatName val="0"/>
          <c:showSerName val="0"/>
          <c:showPercent val="0"/>
          <c:showBubbleSize val="0"/>
          <c:showLeaderLines val="1"/>
        </c:dLbls>
      </c:pie3DChart>
    </c:plotArea>
    <c:legend>
      <c:legendPos val="b"/>
      <c:layout>
        <c:manualLayout>
          <c:xMode val="edge"/>
          <c:yMode val="edge"/>
          <c:x val="0"/>
          <c:y val="0.79225400000000001"/>
        </c:manualLayout>
      </c:layout>
      <c:overlay val="0"/>
      <c:txPr>
        <a:bodyPr/>
        <a:lstStyle/>
        <a:p>
          <a:pPr lvl="0">
            <a:defRPr sz="800" b="0" i="0">
              <a:solidFill>
                <a:srgbClr val="000000"/>
              </a:solidFill>
              <a:latin typeface="Arial"/>
            </a:defRPr>
          </a:pPr>
          <a:endParaRPr lang="en-US"/>
        </a:p>
      </c:txPr>
    </c:legend>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352425</xdr:colOff>
      <xdr:row>1</xdr:row>
      <xdr:rowOff>47625</xdr:rowOff>
    </xdr:from>
    <xdr:ext cx="2095500" cy="781050"/>
    <xdr:pic>
      <xdr:nvPicPr>
        <xdr:cNvPr id="2" name="image1.jpg" descr="Picture 1">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381000</xdr:colOff>
      <xdr:row>32</xdr:row>
      <xdr:rowOff>66675</xdr:rowOff>
    </xdr:from>
    <xdr:ext cx="4257675" cy="1600200"/>
    <xdr:graphicFrame macro="">
      <xdr:nvGraphicFramePr>
        <xdr:cNvPr id="426786549" name="Chart 1">
          <a:extLst>
            <a:ext uri="{FF2B5EF4-FFF2-40B4-BE49-F238E27FC236}">
              <a16:creationId xmlns:a16="http://schemas.microsoft.com/office/drawing/2014/main" id="{00000000-0008-0000-0600-0000F53E70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1000"/>
  <sheetViews>
    <sheetView showGridLines="0" workbookViewId="0"/>
  </sheetViews>
  <sheetFormatPr baseColWidth="10" defaultColWidth="12.6640625" defaultRowHeight="15" customHeight="1" x14ac:dyDescent="0.15"/>
  <cols>
    <col min="1" max="1" width="2" customWidth="1"/>
    <col min="2" max="4" width="33.6640625" customWidth="1"/>
    <col min="5" max="26" width="10" customWidth="1"/>
  </cols>
  <sheetData>
    <row r="1" spans="2:4" ht="12.75" customHeight="1" x14ac:dyDescent="0.15"/>
    <row r="2" spans="2:4" ht="12.75" customHeight="1" x14ac:dyDescent="0.15"/>
    <row r="3" spans="2:4" ht="49.5" customHeight="1" x14ac:dyDescent="0.2">
      <c r="B3" s="292" t="s">
        <v>0</v>
      </c>
      <c r="C3" s="293"/>
      <c r="D3" s="293"/>
    </row>
    <row r="4" spans="2:4" ht="12.75" customHeight="1" x14ac:dyDescent="0.15"/>
    <row r="5" spans="2:4" ht="12.75" customHeight="1" x14ac:dyDescent="0.15"/>
    <row r="6" spans="2:4" ht="12.75" customHeight="1" x14ac:dyDescent="0.15"/>
    <row r="7" spans="2:4" ht="12.75" customHeight="1" x14ac:dyDescent="0.2">
      <c r="B7" s="1" t="s">
        <v>1</v>
      </c>
      <c r="C7" s="1" t="s">
        <v>2</v>
      </c>
      <c r="D7" s="1" t="s">
        <v>3</v>
      </c>
    </row>
    <row r="8" spans="2:4" ht="12.75" customHeight="1" x14ac:dyDescent="0.15"/>
    <row r="9" spans="2:4" ht="12.75" customHeight="1" x14ac:dyDescent="0.2">
      <c r="B9" s="2" t="s">
        <v>4</v>
      </c>
      <c r="C9" s="2"/>
      <c r="D9" s="2"/>
    </row>
    <row r="10" spans="2:4" ht="12.75" customHeight="1" x14ac:dyDescent="0.2">
      <c r="B10" s="3"/>
      <c r="C10" s="3" t="s">
        <v>5</v>
      </c>
      <c r="D10" s="4" t="s">
        <v>4</v>
      </c>
    </row>
    <row r="11" spans="2:4" ht="12.75" customHeight="1" x14ac:dyDescent="0.2">
      <c r="B11" s="2" t="s">
        <v>6</v>
      </c>
      <c r="C11" s="2"/>
      <c r="D11" s="2"/>
    </row>
    <row r="12" spans="2:4" ht="12.75" customHeight="1" x14ac:dyDescent="0.2">
      <c r="B12" s="3"/>
      <c r="C12" s="3" t="s">
        <v>5</v>
      </c>
      <c r="D12" s="4" t="s">
        <v>6</v>
      </c>
    </row>
    <row r="13" spans="2:4" ht="12.75" customHeight="1" x14ac:dyDescent="0.2">
      <c r="B13" s="2" t="s">
        <v>7</v>
      </c>
      <c r="C13" s="2"/>
      <c r="D13" s="2"/>
    </row>
    <row r="14" spans="2:4" ht="12.75" customHeight="1" x14ac:dyDescent="0.2">
      <c r="B14" s="3"/>
      <c r="C14" s="3" t="s">
        <v>5</v>
      </c>
      <c r="D14" s="4" t="s">
        <v>7</v>
      </c>
    </row>
    <row r="15" spans="2:4" ht="12.75" customHeight="1" x14ac:dyDescent="0.2">
      <c r="B15" s="2" t="s">
        <v>8</v>
      </c>
      <c r="C15" s="2"/>
      <c r="D15" s="2"/>
    </row>
    <row r="16" spans="2:4" ht="12.75" customHeight="1" x14ac:dyDescent="0.2">
      <c r="B16" s="3"/>
      <c r="C16" s="3" t="s">
        <v>5</v>
      </c>
      <c r="D16" s="4" t="s">
        <v>8</v>
      </c>
    </row>
    <row r="17" spans="2:4" ht="12.75" customHeight="1" x14ac:dyDescent="0.2">
      <c r="B17" s="2" t="s">
        <v>9</v>
      </c>
      <c r="C17" s="2"/>
      <c r="D17" s="2"/>
    </row>
    <row r="18" spans="2:4" ht="12.75" customHeight="1" x14ac:dyDescent="0.2">
      <c r="B18" s="3"/>
      <c r="C18" s="3" t="s">
        <v>5</v>
      </c>
      <c r="D18" s="4" t="s">
        <v>9</v>
      </c>
    </row>
    <row r="19" spans="2:4" ht="12.75" customHeight="1" x14ac:dyDescent="0.2">
      <c r="B19" s="2" t="s">
        <v>10</v>
      </c>
      <c r="C19" s="2"/>
      <c r="D19" s="2"/>
    </row>
    <row r="20" spans="2:4" ht="12.75" customHeight="1" x14ac:dyDescent="0.2">
      <c r="B20" s="3"/>
      <c r="C20" s="3" t="s">
        <v>5</v>
      </c>
      <c r="D20" s="4" t="s">
        <v>10</v>
      </c>
    </row>
    <row r="21" spans="2:4" ht="12.75" customHeight="1" x14ac:dyDescent="0.15"/>
    <row r="22" spans="2:4" ht="12.75" customHeight="1" x14ac:dyDescent="0.15"/>
    <row r="23" spans="2:4" ht="12.75" customHeight="1" x14ac:dyDescent="0.15"/>
    <row r="24" spans="2:4" ht="12.75" customHeight="1" x14ac:dyDescent="0.15"/>
    <row r="25" spans="2:4" ht="12.75" customHeight="1" x14ac:dyDescent="0.15"/>
    <row r="26" spans="2:4" ht="12.75" customHeight="1" x14ac:dyDescent="0.15"/>
    <row r="27" spans="2:4" ht="12.75" customHeight="1" x14ac:dyDescent="0.15"/>
    <row r="28" spans="2:4" ht="12.75" customHeight="1" x14ac:dyDescent="0.15"/>
    <row r="29" spans="2:4" ht="12.75" customHeight="1" x14ac:dyDescent="0.15"/>
    <row r="30" spans="2:4" ht="12.75" customHeight="1" x14ac:dyDescent="0.15"/>
    <row r="31" spans="2:4" ht="12.75" customHeight="1" x14ac:dyDescent="0.15"/>
    <row r="32" spans="2:4" ht="12.75" customHeight="1" x14ac:dyDescent="0.15"/>
    <row r="33" ht="12.75" customHeight="1" x14ac:dyDescent="0.15"/>
    <row r="34" ht="12.75" customHeight="1" x14ac:dyDescent="0.15"/>
    <row r="35" ht="12.75" customHeight="1" x14ac:dyDescent="0.15"/>
    <row r="36" ht="12.75" customHeight="1" x14ac:dyDescent="0.15"/>
    <row r="37" ht="12.75" customHeight="1" x14ac:dyDescent="0.15"/>
    <row r="38" ht="12.75" customHeight="1" x14ac:dyDescent="0.15"/>
    <row r="39" ht="12.75" customHeight="1" x14ac:dyDescent="0.15"/>
    <row r="40" ht="12.75" customHeight="1" x14ac:dyDescent="0.15"/>
    <row r="41" ht="12.75" customHeight="1" x14ac:dyDescent="0.15"/>
    <row r="42" ht="12.75" customHeight="1" x14ac:dyDescent="0.15"/>
    <row r="43" ht="12.75" customHeight="1" x14ac:dyDescent="0.15"/>
    <row r="44" ht="12.75" customHeight="1" x14ac:dyDescent="0.15"/>
    <row r="45" ht="12.75" customHeight="1" x14ac:dyDescent="0.15"/>
    <row r="46" ht="12.75" customHeight="1" x14ac:dyDescent="0.15"/>
    <row r="47" ht="12.75" customHeight="1" x14ac:dyDescent="0.15"/>
    <row r="48" ht="12.75" customHeight="1" x14ac:dyDescent="0.15"/>
    <row r="49" ht="12.75" customHeight="1" x14ac:dyDescent="0.15"/>
    <row r="50" ht="12.75" customHeight="1" x14ac:dyDescent="0.15"/>
    <row r="51" ht="12.75" customHeight="1" x14ac:dyDescent="0.15"/>
    <row r="52" ht="12.75" customHeight="1" x14ac:dyDescent="0.15"/>
    <row r="53" ht="12.75" customHeight="1" x14ac:dyDescent="0.15"/>
    <row r="54" ht="12.75" customHeight="1" x14ac:dyDescent="0.15"/>
    <row r="55" ht="12.75" customHeight="1" x14ac:dyDescent="0.15"/>
    <row r="56" ht="12.75" customHeight="1" x14ac:dyDescent="0.15"/>
    <row r="57" ht="12.75" customHeight="1" x14ac:dyDescent="0.15"/>
    <row r="58" ht="12.75" customHeight="1" x14ac:dyDescent="0.15"/>
    <row r="59" ht="12.75" customHeight="1" x14ac:dyDescent="0.15"/>
    <row r="60" ht="12.75" customHeight="1" x14ac:dyDescent="0.15"/>
    <row r="61" ht="12.75" customHeight="1" x14ac:dyDescent="0.15"/>
    <row r="62" ht="12.75" customHeight="1" x14ac:dyDescent="0.15"/>
    <row r="63" ht="12.75" customHeight="1" x14ac:dyDescent="0.15"/>
    <row r="64" ht="12.75" customHeight="1" x14ac:dyDescent="0.15"/>
    <row r="65" ht="12.75" customHeight="1" x14ac:dyDescent="0.15"/>
    <row r="66" ht="12.75" customHeight="1" x14ac:dyDescent="0.15"/>
    <row r="67" ht="12.75" customHeight="1" x14ac:dyDescent="0.15"/>
    <row r="68" ht="12.75" customHeight="1" x14ac:dyDescent="0.15"/>
    <row r="69" ht="12.75" customHeight="1" x14ac:dyDescent="0.15"/>
    <row r="70" ht="12.75" customHeight="1" x14ac:dyDescent="0.15"/>
    <row r="71" ht="12.75" customHeight="1" x14ac:dyDescent="0.15"/>
    <row r="72" ht="12.75" customHeight="1" x14ac:dyDescent="0.15"/>
    <row r="73" ht="12.75" customHeight="1" x14ac:dyDescent="0.15"/>
    <row r="74" ht="12.75" customHeight="1" x14ac:dyDescent="0.15"/>
    <row r="75" ht="12.75" customHeight="1" x14ac:dyDescent="0.15"/>
    <row r="76" ht="12.75" customHeight="1" x14ac:dyDescent="0.15"/>
    <row r="77" ht="12.75" customHeight="1" x14ac:dyDescent="0.15"/>
    <row r="78" ht="12.75" customHeight="1" x14ac:dyDescent="0.15"/>
    <row r="79" ht="12.75" customHeight="1" x14ac:dyDescent="0.15"/>
    <row r="80" ht="12.75" customHeight="1" x14ac:dyDescent="0.15"/>
    <row r="81" ht="12.75" customHeight="1" x14ac:dyDescent="0.15"/>
    <row r="82" ht="12.75" customHeight="1" x14ac:dyDescent="0.15"/>
    <row r="83" ht="12.75" customHeight="1" x14ac:dyDescent="0.15"/>
    <row r="84" ht="12.75" customHeight="1" x14ac:dyDescent="0.15"/>
    <row r="85" ht="12.75" customHeight="1" x14ac:dyDescent="0.15"/>
    <row r="86" ht="12.75" customHeight="1" x14ac:dyDescent="0.15"/>
    <row r="87" ht="12.75" customHeight="1" x14ac:dyDescent="0.15"/>
    <row r="88" ht="12.75" customHeight="1" x14ac:dyDescent="0.15"/>
    <row r="89" ht="12.75" customHeight="1" x14ac:dyDescent="0.15"/>
    <row r="90" ht="12.75" customHeight="1" x14ac:dyDescent="0.15"/>
    <row r="91" ht="12.75" customHeight="1" x14ac:dyDescent="0.15"/>
    <row r="92" ht="12.75" customHeight="1" x14ac:dyDescent="0.15"/>
    <row r="93" ht="12.75" customHeight="1" x14ac:dyDescent="0.15"/>
    <row r="94" ht="12.75" customHeight="1" x14ac:dyDescent="0.15"/>
    <row r="95" ht="12.75" customHeight="1" x14ac:dyDescent="0.15"/>
    <row r="96"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32" ht="12.75" customHeight="1" x14ac:dyDescent="0.15"/>
    <row r="133" ht="12.75" customHeight="1" x14ac:dyDescent="0.15"/>
    <row r="134" ht="12.75" customHeight="1" x14ac:dyDescent="0.15"/>
    <row r="135" ht="12.75" customHeight="1" x14ac:dyDescent="0.15"/>
    <row r="136" ht="12.75" customHeight="1" x14ac:dyDescent="0.15"/>
    <row r="137" ht="12.75" customHeight="1" x14ac:dyDescent="0.15"/>
    <row r="138" ht="12.75" customHeight="1" x14ac:dyDescent="0.15"/>
    <row r="139" ht="12.75" customHeight="1" x14ac:dyDescent="0.15"/>
    <row r="140" ht="12.75" customHeight="1" x14ac:dyDescent="0.15"/>
    <row r="141" ht="12.75" customHeight="1" x14ac:dyDescent="0.15"/>
    <row r="142" ht="12.75" customHeight="1" x14ac:dyDescent="0.15"/>
    <row r="143" ht="12.75" customHeight="1" x14ac:dyDescent="0.15"/>
    <row r="144" ht="12.75" customHeight="1" x14ac:dyDescent="0.15"/>
    <row r="145" ht="12.75" customHeight="1" x14ac:dyDescent="0.15"/>
    <row r="146" ht="12.75" customHeight="1" x14ac:dyDescent="0.15"/>
    <row r="147" ht="12.75" customHeight="1" x14ac:dyDescent="0.15"/>
    <row r="148" ht="12.75" customHeight="1" x14ac:dyDescent="0.15"/>
    <row r="149" ht="12.75" customHeight="1" x14ac:dyDescent="0.15"/>
    <row r="150" ht="12.75" customHeight="1" x14ac:dyDescent="0.15"/>
    <row r="151" ht="12.75" customHeight="1" x14ac:dyDescent="0.15"/>
    <row r="152" ht="12.75" customHeight="1" x14ac:dyDescent="0.15"/>
    <row r="153" ht="12.75" customHeight="1" x14ac:dyDescent="0.15"/>
    <row r="154" ht="12.75" customHeight="1" x14ac:dyDescent="0.15"/>
    <row r="155" ht="12.75" customHeight="1" x14ac:dyDescent="0.15"/>
    <row r="156" ht="12.75" customHeight="1" x14ac:dyDescent="0.15"/>
    <row r="157" ht="12.75" customHeight="1" x14ac:dyDescent="0.15"/>
    <row r="158" ht="12.75" customHeight="1" x14ac:dyDescent="0.15"/>
    <row r="159" ht="12.75" customHeight="1" x14ac:dyDescent="0.15"/>
    <row r="160" ht="12.75" customHeight="1" x14ac:dyDescent="0.15"/>
    <row r="161" ht="12.75" customHeight="1" x14ac:dyDescent="0.15"/>
    <row r="162" ht="12.75" customHeight="1" x14ac:dyDescent="0.15"/>
    <row r="163" ht="12.75" customHeight="1" x14ac:dyDescent="0.15"/>
    <row r="164" ht="12.75" customHeight="1" x14ac:dyDescent="0.15"/>
    <row r="165" ht="12.75" customHeight="1" x14ac:dyDescent="0.15"/>
    <row r="166" ht="12.75" customHeight="1" x14ac:dyDescent="0.15"/>
    <row r="167" ht="12.75" customHeight="1" x14ac:dyDescent="0.15"/>
    <row r="168" ht="12.75" customHeight="1" x14ac:dyDescent="0.15"/>
    <row r="169" ht="12.75" customHeight="1" x14ac:dyDescent="0.15"/>
    <row r="170" ht="12.75" customHeight="1" x14ac:dyDescent="0.15"/>
    <row r="171" ht="12.75" customHeight="1" x14ac:dyDescent="0.15"/>
    <row r="172" ht="12.75" customHeight="1" x14ac:dyDescent="0.15"/>
    <row r="173" ht="12.75" customHeight="1" x14ac:dyDescent="0.15"/>
    <row r="174" ht="12.75" customHeight="1" x14ac:dyDescent="0.15"/>
    <row r="175" ht="12.75" customHeight="1" x14ac:dyDescent="0.15"/>
    <row r="176" ht="12.75" customHeight="1" x14ac:dyDescent="0.15"/>
    <row r="177" ht="12.75" customHeight="1" x14ac:dyDescent="0.15"/>
    <row r="178" ht="12.75" customHeight="1" x14ac:dyDescent="0.15"/>
    <row r="179" ht="12.75" customHeight="1" x14ac:dyDescent="0.15"/>
    <row r="180" ht="12.75" customHeight="1" x14ac:dyDescent="0.15"/>
    <row r="181" ht="12.75" customHeight="1" x14ac:dyDescent="0.15"/>
    <row r="182" ht="12.75" customHeight="1" x14ac:dyDescent="0.15"/>
    <row r="183" ht="12.75" customHeight="1" x14ac:dyDescent="0.15"/>
    <row r="184" ht="12.75" customHeight="1" x14ac:dyDescent="0.15"/>
    <row r="185" ht="12.75" customHeight="1" x14ac:dyDescent="0.15"/>
    <row r="186" ht="12.75" customHeight="1" x14ac:dyDescent="0.15"/>
    <row r="187" ht="12.75" customHeight="1" x14ac:dyDescent="0.15"/>
    <row r="188" ht="12.75" customHeight="1" x14ac:dyDescent="0.15"/>
    <row r="189" ht="12.75" customHeight="1" x14ac:dyDescent="0.15"/>
    <row r="190" ht="12.75" customHeight="1" x14ac:dyDescent="0.15"/>
    <row r="191" ht="12.75" customHeight="1" x14ac:dyDescent="0.15"/>
    <row r="192" ht="12.75" customHeight="1" x14ac:dyDescent="0.15"/>
    <row r="193" ht="12.75" customHeight="1" x14ac:dyDescent="0.15"/>
    <row r="194" ht="12.75" customHeight="1" x14ac:dyDescent="0.15"/>
    <row r="195" ht="12.75" customHeight="1" x14ac:dyDescent="0.15"/>
    <row r="196" ht="12.75" customHeight="1" x14ac:dyDescent="0.15"/>
    <row r="197" ht="12.75" customHeight="1" x14ac:dyDescent="0.15"/>
    <row r="198" ht="12.75" customHeight="1" x14ac:dyDescent="0.15"/>
    <row r="199" ht="12.75" customHeight="1" x14ac:dyDescent="0.15"/>
    <row r="200" ht="12.75" customHeight="1" x14ac:dyDescent="0.15"/>
    <row r="201" ht="12.75" customHeight="1" x14ac:dyDescent="0.15"/>
    <row r="202" ht="12.75" customHeight="1" x14ac:dyDescent="0.15"/>
    <row r="203" ht="12.75" customHeight="1" x14ac:dyDescent="0.15"/>
    <row r="204" ht="12.75" customHeight="1" x14ac:dyDescent="0.15"/>
    <row r="205" ht="12.75" customHeight="1" x14ac:dyDescent="0.15"/>
    <row r="206" ht="12.75" customHeight="1" x14ac:dyDescent="0.15"/>
    <row r="207" ht="12.75" customHeight="1" x14ac:dyDescent="0.15"/>
    <row r="208" ht="12.75" customHeight="1" x14ac:dyDescent="0.15"/>
    <row r="209" ht="12.75" customHeight="1" x14ac:dyDescent="0.15"/>
    <row r="210" ht="12.75" customHeight="1" x14ac:dyDescent="0.15"/>
    <row r="211" ht="12.75" customHeight="1" x14ac:dyDescent="0.15"/>
    <row r="212" ht="12.75" customHeight="1" x14ac:dyDescent="0.15"/>
    <row r="213" ht="12.75" customHeight="1" x14ac:dyDescent="0.15"/>
    <row r="214" ht="12.75" customHeight="1" x14ac:dyDescent="0.15"/>
    <row r="215" ht="12.75" customHeight="1" x14ac:dyDescent="0.15"/>
    <row r="216" ht="12.75" customHeight="1" x14ac:dyDescent="0.15"/>
    <row r="217" ht="12.75" customHeight="1" x14ac:dyDescent="0.15"/>
    <row r="218" ht="12.75" customHeight="1" x14ac:dyDescent="0.15"/>
    <row r="219" ht="12.75" customHeight="1" x14ac:dyDescent="0.15"/>
    <row r="220" ht="12.75" customHeight="1" x14ac:dyDescent="0.15"/>
    <row r="221" ht="12.75" customHeight="1" x14ac:dyDescent="0.15"/>
    <row r="222" ht="12.75" customHeight="1" x14ac:dyDescent="0.15"/>
    <row r="223" ht="12.75" customHeight="1" x14ac:dyDescent="0.15"/>
    <row r="224" ht="12.75" customHeight="1" x14ac:dyDescent="0.15"/>
    <row r="225" ht="12.75" customHeight="1" x14ac:dyDescent="0.15"/>
    <row r="226" ht="12.75" customHeight="1" x14ac:dyDescent="0.15"/>
    <row r="227" ht="12.75" customHeight="1" x14ac:dyDescent="0.15"/>
    <row r="228" ht="12.75" customHeight="1" x14ac:dyDescent="0.15"/>
    <row r="229" ht="12.75" customHeight="1" x14ac:dyDescent="0.15"/>
    <row r="230" ht="12.75" customHeight="1" x14ac:dyDescent="0.15"/>
    <row r="231" ht="12.75" customHeight="1" x14ac:dyDescent="0.15"/>
    <row r="232" ht="12.75" customHeight="1" x14ac:dyDescent="0.15"/>
    <row r="233" ht="12.75" customHeight="1" x14ac:dyDescent="0.15"/>
    <row r="234" ht="12.75" customHeight="1" x14ac:dyDescent="0.15"/>
    <row r="235" ht="12.75" customHeight="1" x14ac:dyDescent="0.15"/>
    <row r="236" ht="12.75" customHeight="1" x14ac:dyDescent="0.15"/>
    <row r="237" ht="12.75" customHeight="1" x14ac:dyDescent="0.15"/>
    <row r="238" ht="12.75" customHeight="1" x14ac:dyDescent="0.15"/>
    <row r="239" ht="12.75" customHeight="1" x14ac:dyDescent="0.15"/>
    <row r="240"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row r="991" ht="12.75" customHeight="1" x14ac:dyDescent="0.15"/>
    <row r="992" ht="12.75" customHeight="1" x14ac:dyDescent="0.15"/>
    <row r="993" ht="12.75" customHeight="1" x14ac:dyDescent="0.15"/>
    <row r="994" ht="12.75" customHeight="1" x14ac:dyDescent="0.15"/>
    <row r="995" ht="12.75" customHeight="1" x14ac:dyDescent="0.15"/>
    <row r="996" ht="12.75" customHeight="1" x14ac:dyDescent="0.15"/>
    <row r="997" ht="12.75" customHeight="1" x14ac:dyDescent="0.15"/>
    <row r="998" ht="12.75" customHeight="1" x14ac:dyDescent="0.15"/>
    <row r="999" ht="12.75" customHeight="1" x14ac:dyDescent="0.15"/>
    <row r="1000" ht="12.75" customHeight="1" x14ac:dyDescent="0.15"/>
  </sheetData>
  <mergeCells count="1">
    <mergeCell ref="B3:D3"/>
  </mergeCells>
  <hyperlinks>
    <hyperlink ref="D10" location="Title!R1C1" display="Title" xr:uid="{00000000-0004-0000-0000-000000000000}"/>
    <hyperlink ref="D12" location="'Tech Pay'!R1C1" display="Tech Pay" xr:uid="{00000000-0004-0000-0000-000001000000}"/>
    <hyperlink ref="D14" location="'Input Sheet'!R1C1" display="Input Sheet" xr:uid="{00000000-0004-0000-0000-000002000000}"/>
    <hyperlink ref="D16" location="'RO Report 1-50'!R1C1" display="RO Report 1-50" xr:uid="{00000000-0004-0000-0000-000003000000}"/>
    <hyperlink ref="D18" location="'RO Report 51-100'!R1C1" display="RO Report 51-100" xr:uid="{00000000-0004-0000-0000-000004000000}"/>
    <hyperlink ref="D20" location="'Summary Report'!R1C1" display="Summary Report" xr:uid="{00000000-0004-0000-0000-00000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workbookViewId="0">
      <selection activeCell="A27" sqref="A27"/>
    </sheetView>
  </sheetViews>
  <sheetFormatPr baseColWidth="10" defaultColWidth="12.6640625" defaultRowHeight="15" customHeight="1" x14ac:dyDescent="0.15"/>
  <cols>
    <col min="1" max="1" width="7.1640625" customWidth="1"/>
    <col min="2" max="2" width="7.6640625" customWidth="1"/>
    <col min="3" max="3" width="7.1640625" customWidth="1"/>
    <col min="4" max="5" width="7.33203125" customWidth="1"/>
    <col min="6" max="6" width="7.1640625" customWidth="1"/>
    <col min="7" max="10" width="8.83203125" customWidth="1"/>
    <col min="11" max="11" width="14.1640625" customWidth="1"/>
    <col min="12" max="26" width="8.83203125" customWidth="1"/>
  </cols>
  <sheetData>
    <row r="1" spans="1:26" ht="12.75" customHeight="1" x14ac:dyDescent="0.15">
      <c r="A1" s="5"/>
      <c r="B1" s="6"/>
      <c r="C1" s="6"/>
      <c r="D1" s="6"/>
      <c r="E1" s="6"/>
      <c r="F1" s="6"/>
      <c r="G1" s="6"/>
      <c r="H1" s="6"/>
      <c r="I1" s="6"/>
      <c r="J1" s="6"/>
      <c r="K1" s="7"/>
      <c r="L1" s="8"/>
      <c r="M1" s="8"/>
      <c r="N1" s="8"/>
      <c r="O1" s="8"/>
      <c r="P1" s="8"/>
      <c r="Q1" s="8"/>
      <c r="R1" s="8"/>
      <c r="S1" s="8"/>
      <c r="T1" s="8"/>
      <c r="U1" s="8"/>
      <c r="V1" s="8"/>
      <c r="W1" s="8"/>
      <c r="X1" s="8"/>
      <c r="Y1" s="8"/>
      <c r="Z1" s="8"/>
    </row>
    <row r="2" spans="1:26" ht="12.75" customHeight="1" x14ac:dyDescent="0.15">
      <c r="A2" s="9"/>
      <c r="B2" s="8"/>
      <c r="C2" s="8"/>
      <c r="D2" s="8"/>
      <c r="E2" s="8"/>
      <c r="F2" s="8"/>
      <c r="G2" s="8"/>
      <c r="H2" s="8"/>
      <c r="I2" s="8"/>
      <c r="J2" s="8"/>
      <c r="K2" s="10"/>
      <c r="L2" s="8"/>
      <c r="M2" s="8"/>
      <c r="N2" s="8"/>
      <c r="O2" s="8"/>
      <c r="P2" s="8"/>
      <c r="Q2" s="8"/>
      <c r="R2" s="8"/>
      <c r="S2" s="8"/>
      <c r="T2" s="8"/>
      <c r="U2" s="8"/>
      <c r="V2" s="8"/>
      <c r="W2" s="8"/>
      <c r="X2" s="8"/>
      <c r="Y2" s="8"/>
      <c r="Z2" s="8"/>
    </row>
    <row r="3" spans="1:26" ht="18" customHeight="1" x14ac:dyDescent="0.15">
      <c r="A3" s="9"/>
      <c r="B3" s="8"/>
      <c r="C3" s="8"/>
      <c r="D3" s="8"/>
      <c r="E3" s="8"/>
      <c r="F3" s="8"/>
      <c r="G3" s="8"/>
      <c r="H3" s="8"/>
      <c r="I3" s="8"/>
      <c r="J3" s="8"/>
      <c r="K3" s="10"/>
      <c r="L3" s="8"/>
      <c r="M3" s="8"/>
      <c r="N3" s="8"/>
      <c r="O3" s="8"/>
      <c r="P3" s="8"/>
      <c r="Q3" s="8"/>
      <c r="R3" s="8"/>
      <c r="S3" s="8"/>
      <c r="T3" s="8"/>
      <c r="U3" s="8"/>
      <c r="V3" s="8"/>
      <c r="W3" s="8"/>
      <c r="X3" s="8"/>
      <c r="Y3" s="8"/>
      <c r="Z3" s="8"/>
    </row>
    <row r="4" spans="1:26" ht="12.75" hidden="1" customHeight="1" x14ac:dyDescent="0.15">
      <c r="A4" s="9"/>
      <c r="B4" s="8"/>
      <c r="C4" s="8"/>
      <c r="D4" s="8"/>
      <c r="E4" s="8"/>
      <c r="F4" s="8"/>
      <c r="G4" s="8"/>
      <c r="H4" s="8"/>
      <c r="I4" s="8"/>
      <c r="J4" s="8"/>
      <c r="K4" s="10"/>
      <c r="L4" s="8"/>
      <c r="M4" s="8"/>
      <c r="N4" s="8"/>
      <c r="O4" s="8"/>
      <c r="P4" s="8"/>
      <c r="Q4" s="8"/>
      <c r="R4" s="8"/>
      <c r="S4" s="8"/>
      <c r="T4" s="8"/>
      <c r="U4" s="8"/>
      <c r="V4" s="8"/>
      <c r="W4" s="8"/>
      <c r="X4" s="8"/>
      <c r="Y4" s="8"/>
      <c r="Z4" s="8"/>
    </row>
    <row r="5" spans="1:26" ht="12.75" customHeight="1" x14ac:dyDescent="0.15">
      <c r="A5" s="9"/>
      <c r="B5" s="8"/>
      <c r="C5" s="8"/>
      <c r="D5" s="8"/>
      <c r="E5" s="8"/>
      <c r="F5" s="8"/>
      <c r="G5" s="8"/>
      <c r="H5" s="8"/>
      <c r="I5" s="8"/>
      <c r="J5" s="8"/>
      <c r="K5" s="10"/>
      <c r="L5" s="8"/>
      <c r="M5" s="8"/>
      <c r="N5" s="8"/>
      <c r="O5" s="8"/>
      <c r="P5" s="8"/>
      <c r="Q5" s="8"/>
      <c r="R5" s="8"/>
      <c r="S5" s="8"/>
      <c r="T5" s="8"/>
      <c r="U5" s="8"/>
      <c r="V5" s="8"/>
      <c r="W5" s="8"/>
      <c r="X5" s="8"/>
      <c r="Y5" s="8"/>
      <c r="Z5" s="8"/>
    </row>
    <row r="6" spans="1:26" ht="12.75" customHeight="1" x14ac:dyDescent="0.15">
      <c r="A6" s="9"/>
      <c r="B6" s="8"/>
      <c r="C6" s="8"/>
      <c r="D6" s="8"/>
      <c r="E6" s="8"/>
      <c r="F6" s="8"/>
      <c r="G6" s="8"/>
      <c r="H6" s="8"/>
      <c r="I6" s="8"/>
      <c r="J6" s="8"/>
      <c r="K6" s="10"/>
      <c r="L6" s="8"/>
      <c r="M6" s="8"/>
      <c r="N6" s="8"/>
      <c r="O6" s="8"/>
      <c r="P6" s="8"/>
      <c r="Q6" s="8"/>
      <c r="R6" s="8"/>
      <c r="S6" s="8"/>
      <c r="T6" s="8"/>
      <c r="U6" s="8"/>
      <c r="V6" s="8"/>
      <c r="W6" s="8"/>
      <c r="X6" s="8"/>
      <c r="Y6" s="8"/>
      <c r="Z6" s="8"/>
    </row>
    <row r="7" spans="1:26" ht="12.75" customHeight="1" x14ac:dyDescent="0.15">
      <c r="A7" s="9"/>
      <c r="B7" s="8"/>
      <c r="C7" s="8"/>
      <c r="D7" s="8"/>
      <c r="E7" s="8"/>
      <c r="F7" s="8"/>
      <c r="G7" s="8"/>
      <c r="H7" s="8"/>
      <c r="I7" s="8"/>
      <c r="J7" s="8"/>
      <c r="K7" s="10"/>
      <c r="L7" s="8"/>
      <c r="M7" s="8"/>
      <c r="N7" s="8"/>
      <c r="O7" s="8"/>
      <c r="P7" s="8"/>
      <c r="Q7" s="8"/>
      <c r="R7" s="8"/>
      <c r="S7" s="8"/>
      <c r="T7" s="8"/>
      <c r="U7" s="8"/>
      <c r="V7" s="8"/>
      <c r="W7" s="8"/>
      <c r="X7" s="8"/>
      <c r="Y7" s="8"/>
      <c r="Z7" s="8"/>
    </row>
    <row r="8" spans="1:26" ht="44.25" customHeight="1" x14ac:dyDescent="0.45">
      <c r="A8" s="294" t="s">
        <v>11</v>
      </c>
      <c r="B8" s="293"/>
      <c r="C8" s="293"/>
      <c r="D8" s="293"/>
      <c r="E8" s="293"/>
      <c r="F8" s="293"/>
      <c r="G8" s="293"/>
      <c r="H8" s="293"/>
      <c r="I8" s="293"/>
      <c r="J8" s="293"/>
      <c r="K8" s="11"/>
      <c r="L8" s="8"/>
      <c r="M8" s="8"/>
      <c r="N8" s="8"/>
      <c r="O8" s="8"/>
      <c r="P8" s="8"/>
      <c r="Q8" s="8"/>
      <c r="R8" s="8"/>
      <c r="S8" s="8"/>
      <c r="T8" s="8"/>
      <c r="U8" s="8"/>
      <c r="V8" s="8"/>
      <c r="W8" s="8"/>
      <c r="X8" s="8"/>
      <c r="Y8" s="8"/>
      <c r="Z8" s="8"/>
    </row>
    <row r="9" spans="1:26" ht="44.25" customHeight="1" x14ac:dyDescent="0.45">
      <c r="A9" s="295" t="s">
        <v>12</v>
      </c>
      <c r="B9" s="293"/>
      <c r="C9" s="293"/>
      <c r="D9" s="293"/>
      <c r="E9" s="293"/>
      <c r="F9" s="293"/>
      <c r="G9" s="293"/>
      <c r="H9" s="293"/>
      <c r="I9" s="293"/>
      <c r="J9" s="296"/>
      <c r="K9" s="12">
        <f ca="1">TODAY()</f>
        <v>45443</v>
      </c>
      <c r="L9" s="8"/>
      <c r="M9" s="8"/>
      <c r="N9" s="8"/>
      <c r="O9" s="8"/>
      <c r="P9" s="8"/>
      <c r="Q9" s="8"/>
      <c r="R9" s="8"/>
      <c r="S9" s="8"/>
      <c r="T9" s="8"/>
      <c r="U9" s="8"/>
      <c r="V9" s="8"/>
      <c r="W9" s="8"/>
      <c r="X9" s="8"/>
      <c r="Y9" s="8"/>
      <c r="Z9" s="8"/>
    </row>
    <row r="10" spans="1:26" ht="12.75" customHeight="1" x14ac:dyDescent="0.15">
      <c r="A10" s="9"/>
      <c r="B10" s="8"/>
      <c r="C10" s="8"/>
      <c r="D10" s="8"/>
      <c r="E10" s="8"/>
      <c r="F10" s="8"/>
      <c r="G10" s="8"/>
      <c r="H10" s="8"/>
      <c r="I10" s="8"/>
      <c r="J10" s="8"/>
      <c r="K10" s="13"/>
      <c r="L10" s="8"/>
      <c r="M10" s="8"/>
      <c r="N10" s="8"/>
      <c r="O10" s="8"/>
      <c r="P10" s="8"/>
      <c r="Q10" s="8"/>
      <c r="R10" s="8"/>
      <c r="S10" s="8"/>
      <c r="T10" s="8"/>
      <c r="U10" s="8"/>
      <c r="V10" s="8"/>
      <c r="W10" s="8"/>
      <c r="X10" s="8"/>
      <c r="Y10" s="8"/>
      <c r="Z10" s="8"/>
    </row>
    <row r="11" spans="1:26" ht="12.75" customHeight="1" x14ac:dyDescent="0.15">
      <c r="A11" s="9"/>
      <c r="B11" s="8"/>
      <c r="C11" s="8"/>
      <c r="D11" s="8"/>
      <c r="E11" s="8"/>
      <c r="F11" s="8"/>
      <c r="G11" s="8"/>
      <c r="H11" s="8"/>
      <c r="I11" s="8"/>
      <c r="J11" s="8"/>
      <c r="K11" s="10"/>
      <c r="L11" s="8"/>
      <c r="M11" s="8"/>
      <c r="N11" s="8"/>
      <c r="O11" s="8"/>
      <c r="P11" s="8"/>
      <c r="Q11" s="8"/>
      <c r="R11" s="8"/>
      <c r="S11" s="8"/>
      <c r="T11" s="8"/>
      <c r="U11" s="8"/>
      <c r="V11" s="8"/>
      <c r="W11" s="8"/>
      <c r="X11" s="8"/>
      <c r="Y11" s="8"/>
      <c r="Z11" s="8"/>
    </row>
    <row r="12" spans="1:26" ht="12.75" customHeight="1" x14ac:dyDescent="0.15">
      <c r="A12" s="9"/>
      <c r="B12" s="8"/>
      <c r="C12" s="8"/>
      <c r="D12" s="8"/>
      <c r="E12" s="8"/>
      <c r="F12" s="8"/>
      <c r="G12" s="8"/>
      <c r="H12" s="8"/>
      <c r="I12" s="8"/>
      <c r="J12" s="8"/>
      <c r="K12" s="10"/>
      <c r="L12" s="8"/>
      <c r="M12" s="8"/>
      <c r="N12" s="8"/>
      <c r="O12" s="8"/>
      <c r="P12" s="8"/>
      <c r="Q12" s="8"/>
      <c r="R12" s="8"/>
      <c r="S12" s="8"/>
      <c r="T12" s="8"/>
      <c r="U12" s="8"/>
      <c r="V12" s="8"/>
      <c r="W12" s="8"/>
      <c r="X12" s="8"/>
      <c r="Y12" s="8"/>
      <c r="Z12" s="8"/>
    </row>
    <row r="13" spans="1:26" ht="12.75" customHeight="1" x14ac:dyDescent="0.15">
      <c r="A13" s="9"/>
      <c r="B13" s="8"/>
      <c r="C13" s="8"/>
      <c r="D13" s="8"/>
      <c r="E13" s="8"/>
      <c r="F13" s="8"/>
      <c r="G13" s="8"/>
      <c r="H13" s="8"/>
      <c r="I13" s="8"/>
      <c r="J13" s="8"/>
      <c r="K13" s="10"/>
      <c r="L13" s="8"/>
      <c r="M13" s="8"/>
      <c r="N13" s="8"/>
      <c r="O13" s="8"/>
      <c r="P13" s="8"/>
      <c r="Q13" s="8"/>
      <c r="R13" s="8"/>
      <c r="S13" s="8"/>
      <c r="T13" s="8"/>
      <c r="U13" s="8"/>
      <c r="V13" s="8"/>
      <c r="W13" s="8"/>
      <c r="X13" s="8"/>
      <c r="Y13" s="8"/>
      <c r="Z13" s="8"/>
    </row>
    <row r="14" spans="1:26" ht="12.75" customHeight="1" x14ac:dyDescent="0.15">
      <c r="A14" s="9"/>
      <c r="B14" s="8"/>
      <c r="C14" s="8"/>
      <c r="D14" s="8"/>
      <c r="E14" s="8"/>
      <c r="F14" s="8"/>
      <c r="G14" s="8"/>
      <c r="H14" s="8"/>
      <c r="I14" s="8"/>
      <c r="J14" s="8"/>
      <c r="K14" s="10"/>
      <c r="L14" s="8"/>
      <c r="M14" s="8"/>
      <c r="N14" s="8"/>
      <c r="O14" s="8"/>
      <c r="P14" s="8"/>
      <c r="Q14" s="8"/>
      <c r="R14" s="8"/>
      <c r="S14" s="8"/>
      <c r="T14" s="8"/>
      <c r="U14" s="8"/>
      <c r="V14" s="8"/>
      <c r="W14" s="8"/>
      <c r="X14" s="8"/>
      <c r="Y14" s="8"/>
      <c r="Z14" s="8"/>
    </row>
    <row r="15" spans="1:26" ht="12.75" customHeight="1" x14ac:dyDescent="0.15">
      <c r="A15" s="9"/>
      <c r="B15" s="8"/>
      <c r="C15" s="8"/>
      <c r="D15" s="8"/>
      <c r="E15" s="8"/>
      <c r="F15" s="8"/>
      <c r="G15" s="8"/>
      <c r="H15" s="8"/>
      <c r="I15" s="8"/>
      <c r="J15" s="8"/>
      <c r="K15" s="10"/>
      <c r="L15" s="8"/>
      <c r="M15" s="8"/>
      <c r="N15" s="8"/>
      <c r="O15" s="8"/>
      <c r="P15" s="8"/>
      <c r="Q15" s="8"/>
      <c r="R15" s="8"/>
      <c r="S15" s="8"/>
      <c r="T15" s="8"/>
      <c r="U15" s="8"/>
      <c r="V15" s="8"/>
      <c r="W15" s="8"/>
      <c r="X15" s="8"/>
      <c r="Y15" s="8"/>
      <c r="Z15" s="8"/>
    </row>
    <row r="16" spans="1:26" ht="12.75" customHeight="1" x14ac:dyDescent="0.15">
      <c r="A16" s="9"/>
      <c r="B16" s="8"/>
      <c r="C16" s="8"/>
      <c r="D16" s="8"/>
      <c r="E16" s="8"/>
      <c r="F16" s="8"/>
      <c r="G16" s="8"/>
      <c r="H16" s="8"/>
      <c r="I16" s="8"/>
      <c r="J16" s="8"/>
      <c r="K16" s="10"/>
      <c r="L16" s="8"/>
      <c r="M16" s="8"/>
      <c r="N16" s="8"/>
      <c r="O16" s="8"/>
      <c r="P16" s="8"/>
      <c r="Q16" s="8"/>
      <c r="R16" s="8"/>
      <c r="S16" s="8"/>
      <c r="T16" s="8"/>
      <c r="U16" s="8"/>
      <c r="V16" s="8"/>
      <c r="W16" s="8"/>
      <c r="X16" s="8"/>
      <c r="Y16" s="8"/>
      <c r="Z16" s="8"/>
    </row>
    <row r="17" spans="1:26" ht="12.75" customHeight="1" x14ac:dyDescent="0.15">
      <c r="A17" s="9"/>
      <c r="B17" s="8"/>
      <c r="C17" s="8"/>
      <c r="D17" s="8"/>
      <c r="E17" s="8"/>
      <c r="F17" s="8"/>
      <c r="G17" s="8"/>
      <c r="H17" s="8"/>
      <c r="I17" s="8"/>
      <c r="J17" s="8"/>
      <c r="K17" s="10"/>
      <c r="L17" s="8"/>
      <c r="M17" s="8"/>
      <c r="N17" s="8"/>
      <c r="O17" s="8"/>
      <c r="P17" s="8"/>
      <c r="Q17" s="8"/>
      <c r="R17" s="8"/>
      <c r="S17" s="8"/>
      <c r="T17" s="8"/>
      <c r="U17" s="8"/>
      <c r="V17" s="8"/>
      <c r="W17" s="8"/>
      <c r="X17" s="8"/>
      <c r="Y17" s="8"/>
      <c r="Z17" s="8"/>
    </row>
    <row r="18" spans="1:26" ht="12.75" customHeight="1" x14ac:dyDescent="0.15">
      <c r="A18" s="9"/>
      <c r="B18" s="8"/>
      <c r="C18" s="8"/>
      <c r="D18" s="8"/>
      <c r="E18" s="8"/>
      <c r="F18" s="8"/>
      <c r="G18" s="8"/>
      <c r="H18" s="8"/>
      <c r="I18" s="8"/>
      <c r="J18" s="8"/>
      <c r="K18" s="10"/>
      <c r="L18" s="8"/>
      <c r="M18" s="8"/>
      <c r="N18" s="8"/>
      <c r="O18" s="8"/>
      <c r="P18" s="8"/>
      <c r="Q18" s="8"/>
      <c r="R18" s="8"/>
      <c r="S18" s="8"/>
      <c r="T18" s="8"/>
      <c r="U18" s="8"/>
      <c r="V18" s="8"/>
      <c r="W18" s="8"/>
      <c r="X18" s="8"/>
      <c r="Y18" s="8"/>
      <c r="Z18" s="8"/>
    </row>
    <row r="19" spans="1:26" ht="12.75" customHeight="1" x14ac:dyDescent="0.15">
      <c r="A19" s="9"/>
      <c r="B19" s="8"/>
      <c r="C19" s="8"/>
      <c r="D19" s="8"/>
      <c r="E19" s="8"/>
      <c r="F19" s="8"/>
      <c r="G19" s="8"/>
      <c r="H19" s="8"/>
      <c r="I19" s="8"/>
      <c r="J19" s="8"/>
      <c r="K19" s="10"/>
      <c r="L19" s="8"/>
      <c r="M19" s="8"/>
      <c r="N19" s="8"/>
      <c r="O19" s="8"/>
      <c r="P19" s="8"/>
      <c r="Q19" s="8"/>
      <c r="R19" s="8"/>
      <c r="S19" s="8"/>
      <c r="T19" s="8"/>
      <c r="U19" s="8"/>
      <c r="V19" s="8"/>
      <c r="W19" s="8"/>
      <c r="X19" s="8"/>
      <c r="Y19" s="8"/>
      <c r="Z19" s="8"/>
    </row>
    <row r="20" spans="1:26" ht="12.75" customHeight="1" x14ac:dyDescent="0.15">
      <c r="A20" s="9"/>
      <c r="B20" s="8"/>
      <c r="C20" s="8"/>
      <c r="D20" s="8"/>
      <c r="E20" s="8"/>
      <c r="F20" s="8"/>
      <c r="G20" s="8"/>
      <c r="H20" s="8"/>
      <c r="I20" s="8"/>
      <c r="J20" s="8"/>
      <c r="K20" s="10"/>
      <c r="L20" s="8"/>
      <c r="M20" s="8"/>
      <c r="N20" s="8"/>
      <c r="O20" s="8"/>
      <c r="P20" s="8"/>
      <c r="Q20" s="8"/>
      <c r="R20" s="8"/>
      <c r="S20" s="8"/>
      <c r="T20" s="8"/>
      <c r="U20" s="8"/>
      <c r="V20" s="8"/>
      <c r="W20" s="8"/>
      <c r="X20" s="8"/>
      <c r="Y20" s="8"/>
      <c r="Z20" s="8"/>
    </row>
    <row r="21" spans="1:26" ht="23.25" customHeight="1" x14ac:dyDescent="0.25">
      <c r="A21" s="14" t="s">
        <v>125</v>
      </c>
      <c r="B21" s="15"/>
      <c r="C21" s="16"/>
      <c r="D21" s="16"/>
      <c r="E21" s="16"/>
      <c r="F21" s="8"/>
      <c r="G21" s="8"/>
      <c r="H21" s="8"/>
      <c r="I21" s="8"/>
      <c r="J21" s="8"/>
      <c r="K21" s="10"/>
      <c r="L21" s="8"/>
      <c r="M21" s="8"/>
      <c r="N21" s="8"/>
      <c r="O21" s="8"/>
      <c r="P21" s="8"/>
      <c r="Q21" s="8"/>
      <c r="R21" s="8"/>
      <c r="S21" s="8"/>
      <c r="T21" s="8"/>
      <c r="U21" s="8"/>
      <c r="V21" s="8"/>
      <c r="W21" s="8"/>
      <c r="X21" s="8"/>
      <c r="Y21" s="8"/>
      <c r="Z21" s="8"/>
    </row>
    <row r="22" spans="1:26" ht="21" customHeight="1" x14ac:dyDescent="0.2">
      <c r="A22" s="17" t="s">
        <v>13</v>
      </c>
      <c r="B22" s="18"/>
      <c r="C22" s="18"/>
      <c r="D22" s="18"/>
      <c r="E22" s="18"/>
      <c r="F22" s="8"/>
      <c r="G22" s="8"/>
      <c r="H22" s="8"/>
      <c r="I22" s="8"/>
      <c r="J22" s="8"/>
      <c r="K22" s="10"/>
      <c r="L22" s="8"/>
      <c r="M22" s="8"/>
      <c r="N22" s="8"/>
      <c r="O22" s="8"/>
      <c r="P22" s="8"/>
      <c r="Q22" s="8"/>
      <c r="R22" s="8"/>
      <c r="S22" s="8"/>
      <c r="T22" s="8"/>
      <c r="U22" s="8"/>
      <c r="V22" s="8"/>
      <c r="W22" s="8"/>
      <c r="X22" s="8"/>
      <c r="Y22" s="8"/>
      <c r="Z22" s="8"/>
    </row>
    <row r="23" spans="1:26" ht="20.25" customHeight="1" x14ac:dyDescent="0.2">
      <c r="A23" s="19"/>
      <c r="B23" s="8"/>
      <c r="C23" s="8"/>
      <c r="D23" s="8"/>
      <c r="E23" s="8"/>
      <c r="F23" s="8"/>
      <c r="G23" s="8"/>
      <c r="H23" s="8"/>
      <c r="I23" s="8"/>
      <c r="J23" s="8"/>
      <c r="K23" s="10"/>
      <c r="L23" s="8"/>
      <c r="M23" s="8"/>
      <c r="N23" s="8"/>
      <c r="O23" s="8"/>
      <c r="P23" s="8"/>
      <c r="Q23" s="8"/>
      <c r="R23" s="8"/>
      <c r="S23" s="8"/>
      <c r="T23" s="8"/>
      <c r="U23" s="8"/>
      <c r="V23" s="8"/>
      <c r="W23" s="8"/>
      <c r="X23" s="8"/>
      <c r="Y23" s="8"/>
      <c r="Z23" s="8"/>
    </row>
    <row r="24" spans="1:26" ht="21" customHeight="1" x14ac:dyDescent="0.2">
      <c r="A24" s="20" t="s">
        <v>126</v>
      </c>
      <c r="B24" s="16"/>
      <c r="C24" s="16"/>
      <c r="D24" s="16"/>
      <c r="E24" s="16"/>
      <c r="F24" s="8"/>
      <c r="G24" s="8"/>
      <c r="H24" s="8"/>
      <c r="I24" s="8"/>
      <c r="J24" s="8"/>
      <c r="K24" s="10"/>
      <c r="L24" s="8"/>
      <c r="M24" s="8"/>
      <c r="N24" s="8"/>
      <c r="O24" s="8"/>
      <c r="P24" s="8"/>
      <c r="Q24" s="8"/>
      <c r="R24" s="8"/>
      <c r="S24" s="8"/>
      <c r="T24" s="8"/>
      <c r="U24" s="8"/>
      <c r="V24" s="8"/>
      <c r="W24" s="8"/>
      <c r="X24" s="8"/>
      <c r="Y24" s="8"/>
      <c r="Z24" s="8"/>
    </row>
    <row r="25" spans="1:26" ht="21" customHeight="1" x14ac:dyDescent="0.2">
      <c r="A25" s="17" t="s">
        <v>14</v>
      </c>
      <c r="B25" s="18"/>
      <c r="C25" s="18"/>
      <c r="D25" s="18"/>
      <c r="E25" s="18"/>
      <c r="F25" s="8"/>
      <c r="G25" s="8"/>
      <c r="H25" s="8"/>
      <c r="I25" s="8"/>
      <c r="J25" s="8"/>
      <c r="K25" s="10"/>
      <c r="L25" s="8"/>
      <c r="M25" s="8"/>
      <c r="N25" s="8"/>
      <c r="O25" s="8"/>
      <c r="P25" s="8"/>
      <c r="Q25" s="8"/>
      <c r="R25" s="8"/>
      <c r="S25" s="8"/>
      <c r="T25" s="8"/>
      <c r="U25" s="8"/>
      <c r="V25" s="8"/>
      <c r="W25" s="8"/>
      <c r="X25" s="8"/>
      <c r="Y25" s="8"/>
      <c r="Z25" s="8"/>
    </row>
    <row r="26" spans="1:26" ht="12.75" customHeight="1" x14ac:dyDescent="0.15">
      <c r="A26" s="9"/>
      <c r="B26" s="8"/>
      <c r="C26" s="8"/>
      <c r="D26" s="8"/>
      <c r="E26" s="8"/>
      <c r="F26" s="8"/>
      <c r="G26" s="8"/>
      <c r="H26" s="8"/>
      <c r="I26" s="8"/>
      <c r="J26" s="8"/>
      <c r="K26" s="10"/>
      <c r="L26" s="8"/>
      <c r="M26" s="8"/>
      <c r="N26" s="8"/>
      <c r="O26" s="8"/>
      <c r="P26" s="8"/>
      <c r="Q26" s="8"/>
      <c r="R26" s="8"/>
      <c r="S26" s="8"/>
      <c r="T26" s="8"/>
      <c r="U26" s="8"/>
      <c r="V26" s="8"/>
      <c r="W26" s="8"/>
      <c r="X26" s="8"/>
      <c r="Y26" s="8"/>
      <c r="Z26" s="8"/>
    </row>
    <row r="27" spans="1:26" ht="21" customHeight="1" x14ac:dyDescent="0.2">
      <c r="A27" s="21">
        <v>432</v>
      </c>
      <c r="B27" s="16"/>
      <c r="C27" s="16"/>
      <c r="D27" s="16"/>
      <c r="E27" s="16"/>
      <c r="F27" s="8"/>
      <c r="G27" s="8"/>
      <c r="H27" s="8"/>
      <c r="I27" s="8"/>
      <c r="J27" s="8"/>
      <c r="K27" s="10"/>
      <c r="L27" s="8"/>
      <c r="M27" s="8"/>
      <c r="N27" s="8"/>
      <c r="O27" s="8"/>
      <c r="P27" s="8"/>
      <c r="Q27" s="8"/>
      <c r="R27" s="8"/>
      <c r="S27" s="8"/>
      <c r="T27" s="8"/>
      <c r="U27" s="8"/>
      <c r="V27" s="8"/>
      <c r="W27" s="8"/>
      <c r="X27" s="8"/>
      <c r="Y27" s="8"/>
      <c r="Z27" s="8"/>
    </row>
    <row r="28" spans="1:26" ht="21" customHeight="1" x14ac:dyDescent="0.2">
      <c r="A28" s="17" t="s">
        <v>15</v>
      </c>
      <c r="B28" s="18"/>
      <c r="C28" s="18"/>
      <c r="D28" s="18"/>
      <c r="E28" s="18"/>
      <c r="F28" s="8"/>
      <c r="G28" s="8"/>
      <c r="H28" s="297"/>
      <c r="I28" s="298"/>
      <c r="J28" s="299"/>
      <c r="K28" s="10"/>
      <c r="L28" s="8"/>
      <c r="M28" s="8"/>
      <c r="N28" s="8"/>
      <c r="O28" s="8"/>
      <c r="P28" s="8"/>
      <c r="Q28" s="8"/>
      <c r="R28" s="8"/>
      <c r="S28" s="8"/>
      <c r="T28" s="8"/>
      <c r="U28" s="8"/>
      <c r="V28" s="8"/>
      <c r="W28" s="8"/>
      <c r="X28" s="8"/>
      <c r="Y28" s="8"/>
      <c r="Z28" s="8"/>
    </row>
    <row r="29" spans="1:26" ht="15" customHeight="1" x14ac:dyDescent="0.15">
      <c r="A29" s="9"/>
      <c r="B29" s="8"/>
      <c r="C29" s="8"/>
      <c r="D29" s="8"/>
      <c r="E29" s="8"/>
      <c r="F29" s="8"/>
      <c r="G29" s="8"/>
      <c r="H29" s="300"/>
      <c r="I29" s="293"/>
      <c r="J29" s="301"/>
      <c r="K29" s="10"/>
      <c r="L29" s="8"/>
      <c r="M29" s="8"/>
      <c r="N29" s="8"/>
      <c r="O29" s="8"/>
      <c r="P29" s="8"/>
      <c r="Q29" s="8"/>
      <c r="R29" s="8"/>
      <c r="S29" s="8"/>
      <c r="T29" s="8"/>
      <c r="U29" s="8"/>
      <c r="V29" s="8"/>
      <c r="W29" s="8"/>
      <c r="X29" s="8"/>
      <c r="Y29" s="8"/>
      <c r="Z29" s="8"/>
    </row>
    <row r="30" spans="1:26" ht="12.75" customHeight="1" x14ac:dyDescent="0.15">
      <c r="A30" s="9"/>
      <c r="B30" s="8"/>
      <c r="C30" s="8"/>
      <c r="D30" s="8"/>
      <c r="E30" s="8"/>
      <c r="F30" s="8"/>
      <c r="G30" s="8"/>
      <c r="H30" s="300"/>
      <c r="I30" s="293"/>
      <c r="J30" s="301"/>
      <c r="K30" s="10"/>
      <c r="L30" s="8"/>
      <c r="M30" s="8"/>
      <c r="N30" s="8"/>
      <c r="O30" s="8"/>
      <c r="P30" s="8"/>
      <c r="Q30" s="8"/>
      <c r="R30" s="8"/>
      <c r="S30" s="8"/>
      <c r="T30" s="8"/>
      <c r="U30" s="8"/>
      <c r="V30" s="8"/>
      <c r="W30" s="8"/>
      <c r="X30" s="8"/>
      <c r="Y30" s="8"/>
      <c r="Z30" s="8"/>
    </row>
    <row r="31" spans="1:26" ht="12.75" customHeight="1" x14ac:dyDescent="0.15">
      <c r="A31" s="9"/>
      <c r="B31" s="8"/>
      <c r="C31" s="8"/>
      <c r="D31" s="8"/>
      <c r="E31" s="8"/>
      <c r="F31" s="8"/>
      <c r="G31" s="8"/>
      <c r="H31" s="300"/>
      <c r="I31" s="293"/>
      <c r="J31" s="301"/>
      <c r="K31" s="10"/>
      <c r="L31" s="8"/>
      <c r="M31" s="8"/>
      <c r="N31" s="8"/>
      <c r="O31" s="8"/>
      <c r="P31" s="8"/>
      <c r="Q31" s="8"/>
      <c r="R31" s="8"/>
      <c r="S31" s="8"/>
      <c r="T31" s="8"/>
      <c r="U31" s="8"/>
      <c r="V31" s="8"/>
      <c r="W31" s="8"/>
      <c r="X31" s="8"/>
      <c r="Y31" s="8"/>
      <c r="Z31" s="8"/>
    </row>
    <row r="32" spans="1:26" ht="12.75" customHeight="1" x14ac:dyDescent="0.15">
      <c r="A32" s="22"/>
      <c r="B32" s="23"/>
      <c r="C32" s="23"/>
      <c r="D32" s="23"/>
      <c r="E32" s="23"/>
      <c r="F32" s="23"/>
      <c r="G32" s="23"/>
      <c r="H32" s="302"/>
      <c r="I32" s="303"/>
      <c r="J32" s="304"/>
      <c r="K32" s="24"/>
      <c r="L32" s="8"/>
      <c r="M32" s="8"/>
      <c r="N32" s="8"/>
      <c r="O32" s="8"/>
      <c r="P32" s="8"/>
      <c r="Q32" s="8"/>
      <c r="R32" s="8"/>
      <c r="S32" s="8"/>
      <c r="T32" s="8"/>
      <c r="U32" s="8"/>
      <c r="V32" s="8"/>
      <c r="W32" s="8"/>
      <c r="X32" s="8"/>
      <c r="Y32" s="8"/>
      <c r="Z32" s="8"/>
    </row>
    <row r="33" spans="1:26" ht="12.75" customHeight="1" x14ac:dyDescent="0.1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2.75" customHeight="1" x14ac:dyDescent="0.1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2.75" customHeight="1" x14ac:dyDescent="0.1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2.75" customHeight="1" x14ac:dyDescent="0.1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2.75" customHeight="1" x14ac:dyDescent="0.1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2.75" customHeight="1" x14ac:dyDescent="0.1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2.75" customHeight="1" x14ac:dyDescent="0.1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2.75" customHeight="1" x14ac:dyDescent="0.1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2.75" customHeight="1" x14ac:dyDescent="0.1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2.75" customHeight="1" x14ac:dyDescent="0.1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2.75" customHeight="1" x14ac:dyDescent="0.1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2.75" customHeight="1" x14ac:dyDescent="0.1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2.75" customHeight="1" x14ac:dyDescent="0.1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2.75" customHeight="1" x14ac:dyDescent="0.1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2.75" customHeight="1" x14ac:dyDescent="0.1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2.75" customHeight="1" x14ac:dyDescent="0.1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2.75" customHeight="1" x14ac:dyDescent="0.1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2.75" customHeight="1" x14ac:dyDescent="0.1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2.75" customHeight="1" x14ac:dyDescent="0.1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2.75" customHeight="1" x14ac:dyDescent="0.1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2.75" customHeight="1" x14ac:dyDescent="0.1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2.75" customHeight="1" x14ac:dyDescent="0.1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2.75" customHeight="1" x14ac:dyDescent="0.1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2.75" customHeight="1" x14ac:dyDescent="0.1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2.75" customHeight="1" x14ac:dyDescent="0.1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2.75" customHeight="1" x14ac:dyDescent="0.1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2.75" customHeight="1" x14ac:dyDescent="0.1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2.75" customHeight="1" x14ac:dyDescent="0.1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2.75" customHeight="1" x14ac:dyDescent="0.1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2.75" customHeight="1" x14ac:dyDescent="0.1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2.75" customHeight="1" x14ac:dyDescent="0.1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2.75" customHeight="1" x14ac:dyDescent="0.1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2.75" customHeight="1" x14ac:dyDescent="0.1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2.75" customHeight="1" x14ac:dyDescent="0.1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2.75" customHeight="1" x14ac:dyDescent="0.1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2.75" customHeight="1" x14ac:dyDescent="0.1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2.75" customHeight="1" x14ac:dyDescent="0.1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2.75" customHeight="1" x14ac:dyDescent="0.1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2.75" customHeight="1" x14ac:dyDescent="0.1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2.75" customHeight="1" x14ac:dyDescent="0.1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2.75" customHeight="1" x14ac:dyDescent="0.1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2.75" customHeight="1" x14ac:dyDescent="0.1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2.75" customHeight="1" x14ac:dyDescent="0.1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2.75" customHeight="1" x14ac:dyDescent="0.1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2.75" customHeight="1" x14ac:dyDescent="0.1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2.75" customHeight="1" x14ac:dyDescent="0.1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2.75" customHeight="1" x14ac:dyDescent="0.1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2.75" customHeight="1" x14ac:dyDescent="0.1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2.75" customHeight="1" x14ac:dyDescent="0.1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2.75" customHeight="1" x14ac:dyDescent="0.1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2.75" customHeight="1" x14ac:dyDescent="0.1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2.75" customHeight="1" x14ac:dyDescent="0.1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2.75" customHeight="1" x14ac:dyDescent="0.1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2.75" customHeight="1" x14ac:dyDescent="0.1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2.75" customHeight="1" x14ac:dyDescent="0.1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2.75" customHeight="1" x14ac:dyDescent="0.1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2.75" customHeight="1" x14ac:dyDescent="0.1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2.75" customHeight="1" x14ac:dyDescent="0.1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2.75" customHeight="1" x14ac:dyDescent="0.1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2.75" customHeight="1" x14ac:dyDescent="0.1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2.75" customHeight="1" x14ac:dyDescent="0.1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2.75" customHeight="1" x14ac:dyDescent="0.1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2.75" customHeight="1" x14ac:dyDescent="0.1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2.75" customHeight="1" x14ac:dyDescent="0.1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2.75" customHeight="1" x14ac:dyDescent="0.1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2.75" customHeight="1" x14ac:dyDescent="0.1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2.75" customHeight="1" x14ac:dyDescent="0.1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2.75" customHeight="1"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2.75" customHeight="1"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2.75" customHeight="1"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2.75" customHeight="1"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2.75" customHeight="1"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2.75" customHeight="1"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2.75" customHeight="1"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2.75" customHeight="1"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2.75" customHeight="1"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2.75" customHeight="1"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2.75" customHeight="1"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2.75" customHeight="1"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2.75" customHeight="1"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2.75" customHeight="1"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2.75" customHeight="1"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2.75" customHeight="1"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2.75" customHeight="1"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2.75" customHeight="1"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2.75" customHeight="1"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2.75" customHeight="1" x14ac:dyDescent="0.1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2.75" customHeight="1" x14ac:dyDescent="0.1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2.75" customHeight="1" x14ac:dyDescent="0.1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2.75" customHeight="1" x14ac:dyDescent="0.1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2.75" customHeight="1" x14ac:dyDescent="0.1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2.75" customHeight="1" x14ac:dyDescent="0.1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2.75" customHeight="1" x14ac:dyDescent="0.1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2.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
    <mergeCell ref="A8:J8"/>
    <mergeCell ref="A9:J9"/>
    <mergeCell ref="H28:J32"/>
  </mergeCells>
  <pageMargins left="1" right="1" top="1" bottom="2" header="0" footer="0"/>
  <pageSetup orientation="portrait"/>
  <headerFooter>
    <oddFooter>&amp;C000000&amp;P</odd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topLeftCell="B1" workbookViewId="0"/>
  </sheetViews>
  <sheetFormatPr baseColWidth="10" defaultColWidth="12.6640625" defaultRowHeight="15" customHeight="1" x14ac:dyDescent="0.15"/>
  <cols>
    <col min="1" max="1" width="8.83203125" hidden="1" customWidth="1"/>
    <col min="2" max="2" width="9.6640625" customWidth="1"/>
    <col min="3" max="3" width="17.83203125" customWidth="1"/>
    <col min="4" max="4" width="9.1640625" customWidth="1"/>
    <col min="5" max="5" width="8.83203125" hidden="1" customWidth="1"/>
    <col min="6" max="26" width="8.83203125" customWidth="1"/>
  </cols>
  <sheetData>
    <row r="1" spans="1:26" ht="35.25" customHeight="1" x14ac:dyDescent="0.15">
      <c r="A1" s="25"/>
      <c r="B1" s="26" t="s">
        <v>16</v>
      </c>
      <c r="C1" s="27" t="s">
        <v>17</v>
      </c>
      <c r="D1" s="28"/>
      <c r="E1" s="29"/>
      <c r="F1" s="8"/>
      <c r="G1" s="8"/>
      <c r="H1" s="8"/>
      <c r="I1" s="8"/>
      <c r="J1" s="8"/>
      <c r="K1" s="8"/>
      <c r="L1" s="8"/>
      <c r="M1" s="8"/>
      <c r="N1" s="8"/>
      <c r="O1" s="8"/>
      <c r="P1" s="8"/>
      <c r="Q1" s="8"/>
      <c r="R1" s="8"/>
      <c r="S1" s="8"/>
      <c r="T1" s="8"/>
      <c r="U1" s="8"/>
      <c r="V1" s="8"/>
      <c r="W1" s="8"/>
      <c r="X1" s="8"/>
      <c r="Y1" s="8"/>
      <c r="Z1" s="8"/>
    </row>
    <row r="2" spans="1:26" ht="13.5" customHeight="1" x14ac:dyDescent="0.15">
      <c r="A2" s="30"/>
      <c r="B2" s="31">
        <v>450</v>
      </c>
      <c r="C2" s="32">
        <v>28</v>
      </c>
      <c r="D2" s="33"/>
      <c r="E2" s="34"/>
      <c r="F2" s="8"/>
      <c r="G2" s="8"/>
      <c r="H2" s="8"/>
      <c r="I2" s="8"/>
      <c r="J2" s="8"/>
      <c r="K2" s="8"/>
      <c r="L2" s="8"/>
      <c r="M2" s="8"/>
      <c r="N2" s="8"/>
      <c r="O2" s="8"/>
      <c r="P2" s="8"/>
      <c r="Q2" s="8"/>
      <c r="R2" s="8"/>
      <c r="S2" s="8"/>
      <c r="T2" s="8"/>
      <c r="U2" s="8"/>
      <c r="V2" s="8"/>
      <c r="W2" s="8"/>
      <c r="X2" s="8"/>
      <c r="Y2" s="8"/>
      <c r="Z2" s="8"/>
    </row>
    <row r="3" spans="1:26" ht="13.5" customHeight="1" x14ac:dyDescent="0.15">
      <c r="A3" s="30"/>
      <c r="B3" s="35">
        <v>156</v>
      </c>
      <c r="C3" s="36">
        <v>30</v>
      </c>
      <c r="D3" s="33"/>
      <c r="E3" s="34"/>
      <c r="F3" s="8"/>
      <c r="G3" s="8"/>
      <c r="H3" s="8"/>
      <c r="I3" s="8"/>
      <c r="J3" s="8"/>
      <c r="K3" s="8"/>
      <c r="L3" s="8"/>
      <c r="M3" s="8"/>
      <c r="N3" s="8"/>
      <c r="O3" s="8"/>
      <c r="P3" s="8"/>
      <c r="Q3" s="8"/>
      <c r="R3" s="8"/>
      <c r="S3" s="8"/>
      <c r="T3" s="8"/>
      <c r="U3" s="8"/>
      <c r="V3" s="8"/>
      <c r="W3" s="8"/>
      <c r="X3" s="8"/>
      <c r="Y3" s="8"/>
      <c r="Z3" s="8"/>
    </row>
    <row r="4" spans="1:26" ht="13.5" customHeight="1" x14ac:dyDescent="0.15">
      <c r="A4" s="30"/>
      <c r="B4" s="35">
        <v>4</v>
      </c>
      <c r="C4" s="36">
        <v>20</v>
      </c>
      <c r="D4" s="33"/>
      <c r="E4" s="34"/>
      <c r="F4" s="8"/>
      <c r="G4" s="8"/>
      <c r="H4" s="8"/>
      <c r="I4" s="8"/>
      <c r="J4" s="8"/>
      <c r="K4" s="8"/>
      <c r="L4" s="8"/>
      <c r="M4" s="8"/>
      <c r="N4" s="8"/>
      <c r="O4" s="8"/>
      <c r="P4" s="8"/>
      <c r="Q4" s="8"/>
      <c r="R4" s="8"/>
      <c r="S4" s="8"/>
      <c r="T4" s="8"/>
      <c r="U4" s="8"/>
      <c r="V4" s="8"/>
      <c r="W4" s="8"/>
      <c r="X4" s="8"/>
      <c r="Y4" s="8"/>
      <c r="Z4" s="8"/>
    </row>
    <row r="5" spans="1:26" ht="13.5" customHeight="1" x14ac:dyDescent="0.15">
      <c r="A5" s="30"/>
      <c r="B5" s="35">
        <v>55</v>
      </c>
      <c r="C5" s="36">
        <v>20</v>
      </c>
      <c r="D5" s="33"/>
      <c r="E5" s="34"/>
      <c r="F5" s="8"/>
      <c r="G5" s="8"/>
      <c r="H5" s="8"/>
      <c r="I5" s="8"/>
      <c r="J5" s="8"/>
      <c r="K5" s="8"/>
      <c r="L5" s="8"/>
      <c r="M5" s="8"/>
      <c r="N5" s="8"/>
      <c r="O5" s="8"/>
      <c r="P5" s="8"/>
      <c r="Q5" s="8"/>
      <c r="R5" s="8"/>
      <c r="S5" s="8"/>
      <c r="T5" s="8"/>
      <c r="U5" s="8"/>
      <c r="V5" s="8"/>
      <c r="W5" s="8"/>
      <c r="X5" s="8"/>
      <c r="Y5" s="8"/>
      <c r="Z5" s="8"/>
    </row>
    <row r="6" spans="1:26" ht="13.5" customHeight="1" x14ac:dyDescent="0.15">
      <c r="A6" s="30"/>
      <c r="B6" s="35">
        <v>305</v>
      </c>
      <c r="C6" s="36">
        <v>33</v>
      </c>
      <c r="D6" s="33"/>
      <c r="E6" s="34"/>
      <c r="F6" s="8"/>
      <c r="G6" s="8"/>
      <c r="H6" s="8"/>
      <c r="I6" s="8"/>
      <c r="J6" s="8"/>
      <c r="K6" s="8"/>
      <c r="L6" s="8"/>
      <c r="M6" s="8"/>
      <c r="N6" s="8"/>
      <c r="O6" s="8"/>
      <c r="P6" s="8"/>
      <c r="Q6" s="8"/>
      <c r="R6" s="8"/>
      <c r="S6" s="8"/>
      <c r="T6" s="8"/>
      <c r="U6" s="8"/>
      <c r="V6" s="8"/>
      <c r="W6" s="8"/>
      <c r="X6" s="8"/>
      <c r="Y6" s="8"/>
      <c r="Z6" s="8"/>
    </row>
    <row r="7" spans="1:26" ht="13.5" customHeight="1" x14ac:dyDescent="0.15">
      <c r="A7" s="30"/>
      <c r="B7" s="35">
        <v>212</v>
      </c>
      <c r="C7" s="36">
        <v>35</v>
      </c>
      <c r="D7" s="37" t="s">
        <v>18</v>
      </c>
      <c r="E7" s="34"/>
      <c r="F7" s="8"/>
      <c r="G7" s="8"/>
      <c r="H7" s="8"/>
      <c r="I7" s="8"/>
      <c r="J7" s="8"/>
      <c r="K7" s="8"/>
      <c r="L7" s="8"/>
      <c r="M7" s="8"/>
      <c r="N7" s="8"/>
      <c r="O7" s="8"/>
      <c r="P7" s="8"/>
      <c r="Q7" s="8"/>
      <c r="R7" s="8"/>
      <c r="S7" s="8"/>
      <c r="T7" s="8"/>
      <c r="U7" s="8"/>
      <c r="V7" s="8"/>
      <c r="W7" s="8"/>
      <c r="X7" s="8"/>
      <c r="Y7" s="8"/>
      <c r="Z7" s="8"/>
    </row>
    <row r="8" spans="1:26" ht="13.5" customHeight="1" x14ac:dyDescent="0.15">
      <c r="A8" s="30"/>
      <c r="B8" s="35">
        <v>428</v>
      </c>
      <c r="C8" s="36">
        <v>29</v>
      </c>
      <c r="D8" s="33"/>
      <c r="E8" s="34"/>
      <c r="F8" s="8"/>
      <c r="G8" s="8"/>
      <c r="H8" s="8"/>
      <c r="I8" s="8"/>
      <c r="J8" s="8"/>
      <c r="K8" s="8"/>
      <c r="L8" s="8"/>
      <c r="M8" s="8"/>
      <c r="N8" s="8"/>
      <c r="O8" s="8"/>
      <c r="P8" s="8"/>
      <c r="Q8" s="8"/>
      <c r="R8" s="8"/>
      <c r="S8" s="8"/>
      <c r="T8" s="8"/>
      <c r="U8" s="8"/>
      <c r="V8" s="8"/>
      <c r="W8" s="8"/>
      <c r="X8" s="8"/>
      <c r="Y8" s="8"/>
      <c r="Z8" s="8"/>
    </row>
    <row r="9" spans="1:26" ht="13.5" customHeight="1" x14ac:dyDescent="0.15">
      <c r="A9" s="30"/>
      <c r="B9" s="35"/>
      <c r="C9" s="36"/>
      <c r="D9" s="33"/>
      <c r="E9" s="34"/>
      <c r="F9" s="8"/>
      <c r="G9" s="8"/>
      <c r="H9" s="8"/>
      <c r="I9" s="8"/>
      <c r="J9" s="8"/>
      <c r="K9" s="8"/>
      <c r="L9" s="8"/>
      <c r="M9" s="8"/>
      <c r="N9" s="8"/>
      <c r="O9" s="8"/>
      <c r="P9" s="8"/>
      <c r="Q9" s="8"/>
      <c r="R9" s="8"/>
      <c r="S9" s="8"/>
      <c r="T9" s="8"/>
      <c r="U9" s="8"/>
      <c r="V9" s="8"/>
      <c r="W9" s="8"/>
      <c r="X9" s="8"/>
      <c r="Y9" s="8"/>
      <c r="Z9" s="8"/>
    </row>
    <row r="10" spans="1:26" ht="13.5" customHeight="1" x14ac:dyDescent="0.15">
      <c r="A10" s="30"/>
      <c r="B10" s="35"/>
      <c r="C10" s="36"/>
      <c r="D10" s="33"/>
      <c r="E10" s="34"/>
      <c r="F10" s="8"/>
      <c r="G10" s="8"/>
      <c r="H10" s="8"/>
      <c r="I10" s="8"/>
      <c r="J10" s="8"/>
      <c r="K10" s="8"/>
      <c r="L10" s="8"/>
      <c r="M10" s="8"/>
      <c r="N10" s="8"/>
      <c r="O10" s="8"/>
      <c r="P10" s="8"/>
      <c r="Q10" s="8"/>
      <c r="R10" s="8"/>
      <c r="S10" s="8"/>
      <c r="T10" s="8"/>
      <c r="U10" s="8"/>
      <c r="V10" s="8"/>
      <c r="W10" s="8"/>
      <c r="X10" s="8"/>
      <c r="Y10" s="8"/>
      <c r="Z10" s="8"/>
    </row>
    <row r="11" spans="1:26" ht="13.5" customHeight="1" x14ac:dyDescent="0.15">
      <c r="A11" s="30"/>
      <c r="B11" s="35"/>
      <c r="C11" s="36"/>
      <c r="D11" s="33"/>
      <c r="E11" s="34"/>
      <c r="F11" s="8"/>
      <c r="G11" s="8"/>
      <c r="H11" s="8"/>
      <c r="I11" s="8"/>
      <c r="J11" s="8"/>
      <c r="K11" s="8"/>
      <c r="L11" s="8"/>
      <c r="M11" s="8"/>
      <c r="N11" s="8"/>
      <c r="O11" s="8"/>
      <c r="P11" s="8"/>
      <c r="Q11" s="8"/>
      <c r="R11" s="8"/>
      <c r="S11" s="8"/>
      <c r="T11" s="8"/>
      <c r="U11" s="8"/>
      <c r="V11" s="8"/>
      <c r="W11" s="8"/>
      <c r="X11" s="8"/>
      <c r="Y11" s="8"/>
      <c r="Z11" s="8"/>
    </row>
    <row r="12" spans="1:26" ht="13.5" customHeight="1" x14ac:dyDescent="0.15">
      <c r="A12" s="30"/>
      <c r="B12" s="35"/>
      <c r="C12" s="36"/>
      <c r="D12" s="33"/>
      <c r="E12" s="34"/>
      <c r="F12" s="8"/>
      <c r="G12" s="8"/>
      <c r="H12" s="8"/>
      <c r="I12" s="8"/>
      <c r="J12" s="8"/>
      <c r="K12" s="8"/>
      <c r="L12" s="8"/>
      <c r="M12" s="8"/>
      <c r="N12" s="8"/>
      <c r="O12" s="8"/>
      <c r="P12" s="8"/>
      <c r="Q12" s="8"/>
      <c r="R12" s="8"/>
      <c r="S12" s="8"/>
      <c r="T12" s="8"/>
      <c r="U12" s="8"/>
      <c r="V12" s="8"/>
      <c r="W12" s="8"/>
      <c r="X12" s="8"/>
      <c r="Y12" s="8"/>
      <c r="Z12" s="8"/>
    </row>
    <row r="13" spans="1:26" ht="13.5" customHeight="1" x14ac:dyDescent="0.15">
      <c r="A13" s="30"/>
      <c r="B13" s="35"/>
      <c r="C13" s="36"/>
      <c r="D13" s="33"/>
      <c r="E13" s="34"/>
      <c r="F13" s="8"/>
      <c r="G13" s="8"/>
      <c r="H13" s="8"/>
      <c r="I13" s="8"/>
      <c r="J13" s="8"/>
      <c r="K13" s="8"/>
      <c r="L13" s="8"/>
      <c r="M13" s="8"/>
      <c r="N13" s="8"/>
      <c r="O13" s="8"/>
      <c r="P13" s="8"/>
      <c r="Q13" s="8"/>
      <c r="R13" s="8"/>
      <c r="S13" s="8"/>
      <c r="T13" s="8"/>
      <c r="U13" s="8"/>
      <c r="V13" s="8"/>
      <c r="W13" s="8"/>
      <c r="X13" s="8"/>
      <c r="Y13" s="8"/>
      <c r="Z13" s="8"/>
    </row>
    <row r="14" spans="1:26" ht="13.5" customHeight="1" x14ac:dyDescent="0.15">
      <c r="A14" s="30"/>
      <c r="B14" s="35"/>
      <c r="C14" s="36"/>
      <c r="D14" s="33"/>
      <c r="E14" s="34"/>
      <c r="F14" s="8"/>
      <c r="G14" s="8"/>
      <c r="H14" s="8"/>
      <c r="I14" s="8"/>
      <c r="J14" s="8"/>
      <c r="K14" s="8"/>
      <c r="L14" s="8"/>
      <c r="M14" s="8"/>
      <c r="N14" s="8"/>
      <c r="O14" s="8"/>
      <c r="P14" s="8"/>
      <c r="Q14" s="8"/>
      <c r="R14" s="8"/>
      <c r="S14" s="8"/>
      <c r="T14" s="8"/>
      <c r="U14" s="8"/>
      <c r="V14" s="8"/>
      <c r="W14" s="8"/>
      <c r="X14" s="8"/>
      <c r="Y14" s="8"/>
      <c r="Z14" s="8"/>
    </row>
    <row r="15" spans="1:26" ht="13.5" customHeight="1" x14ac:dyDescent="0.15">
      <c r="A15" s="30"/>
      <c r="B15" s="35"/>
      <c r="C15" s="36"/>
      <c r="D15" s="33"/>
      <c r="E15" s="34"/>
      <c r="F15" s="8"/>
      <c r="G15" s="8"/>
      <c r="H15" s="8"/>
      <c r="I15" s="8"/>
      <c r="J15" s="8"/>
      <c r="K15" s="8"/>
      <c r="L15" s="8"/>
      <c r="M15" s="8"/>
      <c r="N15" s="8"/>
      <c r="O15" s="8"/>
      <c r="P15" s="8"/>
      <c r="Q15" s="8"/>
      <c r="R15" s="8"/>
      <c r="S15" s="8"/>
      <c r="T15" s="8"/>
      <c r="U15" s="8"/>
      <c r="V15" s="8"/>
      <c r="W15" s="8"/>
      <c r="X15" s="8"/>
      <c r="Y15" s="8"/>
      <c r="Z15" s="8"/>
    </row>
    <row r="16" spans="1:26" ht="13.5" customHeight="1" x14ac:dyDescent="0.15">
      <c r="A16" s="30"/>
      <c r="B16" s="35"/>
      <c r="C16" s="36"/>
      <c r="D16" s="33"/>
      <c r="E16" s="34"/>
      <c r="F16" s="8"/>
      <c r="G16" s="8"/>
      <c r="H16" s="8"/>
      <c r="I16" s="8"/>
      <c r="J16" s="8"/>
      <c r="K16" s="8"/>
      <c r="L16" s="8"/>
      <c r="M16" s="8"/>
      <c r="N16" s="8"/>
      <c r="O16" s="8"/>
      <c r="P16" s="8"/>
      <c r="Q16" s="8"/>
      <c r="R16" s="8"/>
      <c r="S16" s="8"/>
      <c r="T16" s="8"/>
      <c r="U16" s="8"/>
      <c r="V16" s="8"/>
      <c r="W16" s="8"/>
      <c r="X16" s="8"/>
      <c r="Y16" s="8"/>
      <c r="Z16" s="8"/>
    </row>
    <row r="17" spans="1:26" ht="13.5" customHeight="1" x14ac:dyDescent="0.15">
      <c r="A17" s="30"/>
      <c r="B17" s="35"/>
      <c r="C17" s="38"/>
      <c r="D17" s="33"/>
      <c r="E17" s="34"/>
      <c r="F17" s="8"/>
      <c r="G17" s="8"/>
      <c r="H17" s="8"/>
      <c r="I17" s="8"/>
      <c r="J17" s="8"/>
      <c r="K17" s="8"/>
      <c r="L17" s="8"/>
      <c r="M17" s="8"/>
      <c r="N17" s="8"/>
      <c r="O17" s="8"/>
      <c r="P17" s="8"/>
      <c r="Q17" s="8"/>
      <c r="R17" s="8"/>
      <c r="S17" s="8"/>
      <c r="T17" s="8"/>
      <c r="U17" s="8"/>
      <c r="V17" s="8"/>
      <c r="W17" s="8"/>
      <c r="X17" s="8"/>
      <c r="Y17" s="8"/>
      <c r="Z17" s="8"/>
    </row>
    <row r="18" spans="1:26" ht="13.5" customHeight="1" x14ac:dyDescent="0.15">
      <c r="A18" s="30"/>
      <c r="B18" s="35"/>
      <c r="C18" s="38"/>
      <c r="D18" s="33"/>
      <c r="E18" s="34"/>
      <c r="F18" s="8"/>
      <c r="G18" s="8"/>
      <c r="H18" s="8"/>
      <c r="I18" s="8"/>
      <c r="J18" s="8"/>
      <c r="K18" s="8"/>
      <c r="L18" s="8"/>
      <c r="M18" s="8"/>
      <c r="N18" s="8"/>
      <c r="O18" s="8"/>
      <c r="P18" s="8"/>
      <c r="Q18" s="8"/>
      <c r="R18" s="8"/>
      <c r="S18" s="8"/>
      <c r="T18" s="8"/>
      <c r="U18" s="8"/>
      <c r="V18" s="8"/>
      <c r="W18" s="8"/>
      <c r="X18" s="8"/>
      <c r="Y18" s="8"/>
      <c r="Z18" s="8"/>
    </row>
    <row r="19" spans="1:26" ht="13.5" customHeight="1" x14ac:dyDescent="0.15">
      <c r="A19" s="30"/>
      <c r="B19" s="35"/>
      <c r="C19" s="38"/>
      <c r="D19" s="33"/>
      <c r="E19" s="34"/>
      <c r="F19" s="8"/>
      <c r="G19" s="8"/>
      <c r="H19" s="8"/>
      <c r="I19" s="8"/>
      <c r="J19" s="8"/>
      <c r="K19" s="8"/>
      <c r="L19" s="8"/>
      <c r="M19" s="8"/>
      <c r="N19" s="8"/>
      <c r="O19" s="8"/>
      <c r="P19" s="8"/>
      <c r="Q19" s="8"/>
      <c r="R19" s="8"/>
      <c r="S19" s="8"/>
      <c r="T19" s="8"/>
      <c r="U19" s="8"/>
      <c r="V19" s="8"/>
      <c r="W19" s="8"/>
      <c r="X19" s="8"/>
      <c r="Y19" s="8"/>
      <c r="Z19" s="8"/>
    </row>
    <row r="20" spans="1:26" ht="13.5" customHeight="1" x14ac:dyDescent="0.15">
      <c r="A20" s="30"/>
      <c r="B20" s="35"/>
      <c r="C20" s="38"/>
      <c r="D20" s="33"/>
      <c r="E20" s="34"/>
      <c r="F20" s="8"/>
      <c r="G20" s="8"/>
      <c r="H20" s="8"/>
      <c r="I20" s="8"/>
      <c r="J20" s="8"/>
      <c r="K20" s="8"/>
      <c r="L20" s="8"/>
      <c r="M20" s="8"/>
      <c r="N20" s="8"/>
      <c r="O20" s="8"/>
      <c r="P20" s="8"/>
      <c r="Q20" s="8"/>
      <c r="R20" s="8"/>
      <c r="S20" s="8"/>
      <c r="T20" s="8"/>
      <c r="U20" s="8"/>
      <c r="V20" s="8"/>
      <c r="W20" s="8"/>
      <c r="X20" s="8"/>
      <c r="Y20" s="8"/>
      <c r="Z20" s="8"/>
    </row>
    <row r="21" spans="1:26" ht="13.5" customHeight="1" x14ac:dyDescent="0.15">
      <c r="A21" s="30"/>
      <c r="B21" s="35"/>
      <c r="C21" s="38"/>
      <c r="D21" s="33"/>
      <c r="E21" s="34"/>
      <c r="F21" s="8"/>
      <c r="G21" s="8"/>
      <c r="H21" s="8"/>
      <c r="I21" s="8"/>
      <c r="J21" s="8"/>
      <c r="K21" s="8"/>
      <c r="L21" s="8"/>
      <c r="M21" s="8"/>
      <c r="N21" s="8"/>
      <c r="O21" s="8"/>
      <c r="P21" s="8"/>
      <c r="Q21" s="8"/>
      <c r="R21" s="8"/>
      <c r="S21" s="8"/>
      <c r="T21" s="8"/>
      <c r="U21" s="8"/>
      <c r="V21" s="8"/>
      <c r="W21" s="8"/>
      <c r="X21" s="8"/>
      <c r="Y21" s="8"/>
      <c r="Z21" s="8"/>
    </row>
    <row r="22" spans="1:26" ht="13.5" customHeight="1" x14ac:dyDescent="0.15">
      <c r="A22" s="30"/>
      <c r="B22" s="35"/>
      <c r="C22" s="38"/>
      <c r="D22" s="33"/>
      <c r="E22" s="34"/>
      <c r="F22" s="8"/>
      <c r="G22" s="8"/>
      <c r="H22" s="8"/>
      <c r="I22" s="8"/>
      <c r="J22" s="8"/>
      <c r="K22" s="8"/>
      <c r="L22" s="8"/>
      <c r="M22" s="8"/>
      <c r="N22" s="8"/>
      <c r="O22" s="8"/>
      <c r="P22" s="8"/>
      <c r="Q22" s="8"/>
      <c r="R22" s="8"/>
      <c r="S22" s="8"/>
      <c r="T22" s="8"/>
      <c r="U22" s="8"/>
      <c r="V22" s="8"/>
      <c r="W22" s="8"/>
      <c r="X22" s="8"/>
      <c r="Y22" s="8"/>
      <c r="Z22" s="8"/>
    </row>
    <row r="23" spans="1:26" ht="13.5" customHeight="1" x14ac:dyDescent="0.15">
      <c r="A23" s="30"/>
      <c r="B23" s="35"/>
      <c r="C23" s="38"/>
      <c r="D23" s="33"/>
      <c r="E23" s="34"/>
      <c r="F23" s="8"/>
      <c r="G23" s="8"/>
      <c r="H23" s="8"/>
      <c r="I23" s="8"/>
      <c r="J23" s="8"/>
      <c r="K23" s="8"/>
      <c r="L23" s="8"/>
      <c r="M23" s="8"/>
      <c r="N23" s="8"/>
      <c r="O23" s="8"/>
      <c r="P23" s="8"/>
      <c r="Q23" s="8"/>
      <c r="R23" s="8"/>
      <c r="S23" s="8"/>
      <c r="T23" s="8"/>
      <c r="U23" s="8"/>
      <c r="V23" s="8"/>
      <c r="W23" s="8"/>
      <c r="X23" s="8"/>
      <c r="Y23" s="8"/>
      <c r="Z23" s="8"/>
    </row>
    <row r="24" spans="1:26" ht="13.5" customHeight="1" x14ac:dyDescent="0.15">
      <c r="A24" s="30"/>
      <c r="B24" s="35"/>
      <c r="C24" s="38"/>
      <c r="D24" s="33"/>
      <c r="E24" s="34"/>
      <c r="F24" s="8"/>
      <c r="G24" s="8"/>
      <c r="H24" s="8"/>
      <c r="I24" s="8"/>
      <c r="J24" s="8"/>
      <c r="K24" s="8"/>
      <c r="L24" s="8"/>
      <c r="M24" s="8"/>
      <c r="N24" s="8"/>
      <c r="O24" s="8"/>
      <c r="P24" s="8"/>
      <c r="Q24" s="8"/>
      <c r="R24" s="8"/>
      <c r="S24" s="8"/>
      <c r="T24" s="8"/>
      <c r="U24" s="8"/>
      <c r="V24" s="8"/>
      <c r="W24" s="8"/>
      <c r="X24" s="8"/>
      <c r="Y24" s="8"/>
      <c r="Z24" s="8"/>
    </row>
    <row r="25" spans="1:26" ht="13.5" customHeight="1" x14ac:dyDescent="0.15">
      <c r="A25" s="30"/>
      <c r="B25" s="35"/>
      <c r="C25" s="38"/>
      <c r="D25" s="33"/>
      <c r="E25" s="34"/>
      <c r="F25" s="8"/>
      <c r="G25" s="8"/>
      <c r="H25" s="8"/>
      <c r="I25" s="8"/>
      <c r="J25" s="8"/>
      <c r="K25" s="8"/>
      <c r="L25" s="8"/>
      <c r="M25" s="8"/>
      <c r="N25" s="8"/>
      <c r="O25" s="8"/>
      <c r="P25" s="8"/>
      <c r="Q25" s="8"/>
      <c r="R25" s="8"/>
      <c r="S25" s="8"/>
      <c r="T25" s="8"/>
      <c r="U25" s="8"/>
      <c r="V25" s="8"/>
      <c r="W25" s="8"/>
      <c r="X25" s="8"/>
      <c r="Y25" s="8"/>
      <c r="Z25" s="8"/>
    </row>
    <row r="26" spans="1:26" ht="13.5" customHeight="1" x14ac:dyDescent="0.15">
      <c r="A26" s="30"/>
      <c r="B26" s="35"/>
      <c r="C26" s="38"/>
      <c r="D26" s="33"/>
      <c r="E26" s="34"/>
      <c r="F26" s="8"/>
      <c r="G26" s="8"/>
      <c r="H26" s="8"/>
      <c r="I26" s="8"/>
      <c r="J26" s="8"/>
      <c r="K26" s="8"/>
      <c r="L26" s="8"/>
      <c r="M26" s="8"/>
      <c r="N26" s="8"/>
      <c r="O26" s="8"/>
      <c r="P26" s="8"/>
      <c r="Q26" s="8"/>
      <c r="R26" s="8"/>
      <c r="S26" s="8"/>
      <c r="T26" s="8"/>
      <c r="U26" s="8"/>
      <c r="V26" s="8"/>
      <c r="W26" s="8"/>
      <c r="X26" s="8"/>
      <c r="Y26" s="8"/>
      <c r="Z26" s="8"/>
    </row>
    <row r="27" spans="1:26" ht="13.5" customHeight="1" x14ac:dyDescent="0.15">
      <c r="A27" s="30"/>
      <c r="B27" s="35"/>
      <c r="C27" s="38"/>
      <c r="D27" s="33"/>
      <c r="E27" s="34"/>
      <c r="F27" s="8"/>
      <c r="G27" s="8"/>
      <c r="H27" s="8"/>
      <c r="I27" s="8"/>
      <c r="J27" s="8"/>
      <c r="K27" s="8"/>
      <c r="L27" s="8"/>
      <c r="M27" s="8"/>
      <c r="N27" s="8"/>
      <c r="O27" s="8"/>
      <c r="P27" s="8"/>
      <c r="Q27" s="8"/>
      <c r="R27" s="8"/>
      <c r="S27" s="8"/>
      <c r="T27" s="8"/>
      <c r="U27" s="8"/>
      <c r="V27" s="8"/>
      <c r="W27" s="8"/>
      <c r="X27" s="8"/>
      <c r="Y27" s="8"/>
      <c r="Z27" s="8"/>
    </row>
    <row r="28" spans="1:26" ht="13.5" customHeight="1" x14ac:dyDescent="0.15">
      <c r="A28" s="30"/>
      <c r="B28" s="35"/>
      <c r="C28" s="38"/>
      <c r="D28" s="33"/>
      <c r="E28" s="34"/>
      <c r="F28" s="8"/>
      <c r="G28" s="8"/>
      <c r="H28" s="8"/>
      <c r="I28" s="8"/>
      <c r="J28" s="8"/>
      <c r="K28" s="8"/>
      <c r="L28" s="8"/>
      <c r="M28" s="8"/>
      <c r="N28" s="8"/>
      <c r="O28" s="8"/>
      <c r="P28" s="8"/>
      <c r="Q28" s="8"/>
      <c r="R28" s="8"/>
      <c r="S28" s="8"/>
      <c r="T28" s="8"/>
      <c r="U28" s="8"/>
      <c r="V28" s="8"/>
      <c r="W28" s="8"/>
      <c r="X28" s="8"/>
      <c r="Y28" s="8"/>
      <c r="Z28" s="8"/>
    </row>
    <row r="29" spans="1:26" ht="13.5" customHeight="1" x14ac:dyDescent="0.15">
      <c r="A29" s="30"/>
      <c r="B29" s="35"/>
      <c r="C29" s="38"/>
      <c r="D29" s="33"/>
      <c r="E29" s="34"/>
      <c r="F29" s="8"/>
      <c r="G29" s="8"/>
      <c r="H29" s="8"/>
      <c r="I29" s="8"/>
      <c r="J29" s="8"/>
      <c r="K29" s="8"/>
      <c r="L29" s="8"/>
      <c r="M29" s="8"/>
      <c r="N29" s="8"/>
      <c r="O29" s="8"/>
      <c r="P29" s="8"/>
      <c r="Q29" s="8"/>
      <c r="R29" s="8"/>
      <c r="S29" s="8"/>
      <c r="T29" s="8"/>
      <c r="U29" s="8"/>
      <c r="V29" s="8"/>
      <c r="W29" s="8"/>
      <c r="X29" s="8"/>
      <c r="Y29" s="8"/>
      <c r="Z29" s="8"/>
    </row>
    <row r="30" spans="1:26" ht="13.5" customHeight="1" x14ac:dyDescent="0.15">
      <c r="A30" s="30"/>
      <c r="B30" s="35"/>
      <c r="C30" s="38"/>
      <c r="D30" s="33"/>
      <c r="E30" s="34"/>
      <c r="F30" s="8"/>
      <c r="G30" s="8"/>
      <c r="H30" s="8"/>
      <c r="I30" s="8"/>
      <c r="J30" s="8"/>
      <c r="K30" s="8"/>
      <c r="L30" s="8"/>
      <c r="M30" s="8"/>
      <c r="N30" s="8"/>
      <c r="O30" s="8"/>
      <c r="P30" s="8"/>
      <c r="Q30" s="8"/>
      <c r="R30" s="8"/>
      <c r="S30" s="8"/>
      <c r="T30" s="8"/>
      <c r="U30" s="8"/>
      <c r="V30" s="8"/>
      <c r="W30" s="8"/>
      <c r="X30" s="8"/>
      <c r="Y30" s="8"/>
      <c r="Z30" s="8"/>
    </row>
    <row r="31" spans="1:26" ht="13.5" customHeight="1" x14ac:dyDescent="0.15">
      <c r="A31" s="30"/>
      <c r="B31" s="35"/>
      <c r="C31" s="38"/>
      <c r="D31" s="33"/>
      <c r="E31" s="34"/>
      <c r="F31" s="8"/>
      <c r="G31" s="8"/>
      <c r="H31" s="8"/>
      <c r="I31" s="8"/>
      <c r="J31" s="8"/>
      <c r="K31" s="8"/>
      <c r="L31" s="8"/>
      <c r="M31" s="8"/>
      <c r="N31" s="8"/>
      <c r="O31" s="8"/>
      <c r="P31" s="8"/>
      <c r="Q31" s="8"/>
      <c r="R31" s="8"/>
      <c r="S31" s="8"/>
      <c r="T31" s="8"/>
      <c r="U31" s="8"/>
      <c r="V31" s="8"/>
      <c r="W31" s="8"/>
      <c r="X31" s="8"/>
      <c r="Y31" s="8"/>
      <c r="Z31" s="8"/>
    </row>
    <row r="32" spans="1:26" ht="13.5" customHeight="1" x14ac:dyDescent="0.15">
      <c r="A32" s="30"/>
      <c r="B32" s="39"/>
      <c r="C32" s="40"/>
      <c r="D32" s="33"/>
      <c r="E32" s="34"/>
      <c r="F32" s="8"/>
      <c r="G32" s="8"/>
      <c r="H32" s="8"/>
      <c r="I32" s="8"/>
      <c r="J32" s="8"/>
      <c r="K32" s="8"/>
      <c r="L32" s="8"/>
      <c r="M32" s="8"/>
      <c r="N32" s="8"/>
      <c r="O32" s="8"/>
      <c r="P32" s="8"/>
      <c r="Q32" s="8"/>
      <c r="R32" s="8"/>
      <c r="S32" s="8"/>
      <c r="T32" s="8"/>
      <c r="U32" s="8"/>
      <c r="V32" s="8"/>
      <c r="W32" s="8"/>
      <c r="X32" s="8"/>
      <c r="Y32" s="8"/>
      <c r="Z32" s="8"/>
    </row>
    <row r="33" spans="1:26" ht="13.5" customHeight="1" x14ac:dyDescent="0.15">
      <c r="A33" s="30"/>
      <c r="B33" s="39"/>
      <c r="C33" s="40"/>
      <c r="D33" s="33"/>
      <c r="E33" s="34"/>
      <c r="F33" s="8"/>
      <c r="G33" s="8"/>
      <c r="H33" s="8"/>
      <c r="I33" s="8"/>
      <c r="J33" s="8"/>
      <c r="K33" s="8"/>
      <c r="L33" s="8"/>
      <c r="M33" s="8"/>
      <c r="N33" s="8"/>
      <c r="O33" s="8"/>
      <c r="P33" s="8"/>
      <c r="Q33" s="8"/>
      <c r="R33" s="8"/>
      <c r="S33" s="8"/>
      <c r="T33" s="8"/>
      <c r="U33" s="8"/>
      <c r="V33" s="8"/>
      <c r="W33" s="8"/>
      <c r="X33" s="8"/>
      <c r="Y33" s="8"/>
      <c r="Z33" s="8"/>
    </row>
    <row r="34" spans="1:26" ht="13.5" customHeight="1" x14ac:dyDescent="0.15">
      <c r="A34" s="30"/>
      <c r="B34" s="39"/>
      <c r="C34" s="40"/>
      <c r="D34" s="33"/>
      <c r="E34" s="34"/>
      <c r="F34" s="8"/>
      <c r="G34" s="8"/>
      <c r="H34" s="8"/>
      <c r="I34" s="8"/>
      <c r="J34" s="8"/>
      <c r="K34" s="8"/>
      <c r="L34" s="8"/>
      <c r="M34" s="8"/>
      <c r="N34" s="8"/>
      <c r="O34" s="8"/>
      <c r="P34" s="8"/>
      <c r="Q34" s="8"/>
      <c r="R34" s="8"/>
      <c r="S34" s="8"/>
      <c r="T34" s="8"/>
      <c r="U34" s="8"/>
      <c r="V34" s="8"/>
      <c r="W34" s="8"/>
      <c r="X34" s="8"/>
      <c r="Y34" s="8"/>
      <c r="Z34" s="8"/>
    </row>
    <row r="35" spans="1:26" ht="13.5" customHeight="1" x14ac:dyDescent="0.15">
      <c r="A35" s="30"/>
      <c r="B35" s="39"/>
      <c r="C35" s="40"/>
      <c r="D35" s="33"/>
      <c r="E35" s="34"/>
      <c r="F35" s="8"/>
      <c r="G35" s="8"/>
      <c r="H35" s="8"/>
      <c r="I35" s="8"/>
      <c r="J35" s="8"/>
      <c r="K35" s="8"/>
      <c r="L35" s="8"/>
      <c r="M35" s="8"/>
      <c r="N35" s="8"/>
      <c r="O35" s="8"/>
      <c r="P35" s="8"/>
      <c r="Q35" s="8"/>
      <c r="R35" s="8"/>
      <c r="S35" s="8"/>
      <c r="T35" s="8"/>
      <c r="U35" s="8"/>
      <c r="V35" s="8"/>
      <c r="W35" s="8"/>
      <c r="X35" s="8"/>
      <c r="Y35" s="8"/>
      <c r="Z35" s="8"/>
    </row>
    <row r="36" spans="1:26" ht="13.5" customHeight="1" x14ac:dyDescent="0.15">
      <c r="A36" s="30"/>
      <c r="B36" s="39"/>
      <c r="C36" s="40"/>
      <c r="D36" s="33"/>
      <c r="E36" s="34"/>
      <c r="F36" s="8"/>
      <c r="G36" s="8"/>
      <c r="H36" s="8"/>
      <c r="I36" s="8"/>
      <c r="J36" s="8"/>
      <c r="K36" s="8"/>
      <c r="L36" s="8"/>
      <c r="M36" s="8"/>
      <c r="N36" s="8"/>
      <c r="O36" s="8"/>
      <c r="P36" s="8"/>
      <c r="Q36" s="8"/>
      <c r="R36" s="8"/>
      <c r="S36" s="8"/>
      <c r="T36" s="8"/>
      <c r="U36" s="8"/>
      <c r="V36" s="8"/>
      <c r="W36" s="8"/>
      <c r="X36" s="8"/>
      <c r="Y36" s="8"/>
      <c r="Z36" s="8"/>
    </row>
    <row r="37" spans="1:26" ht="13.5" customHeight="1" x14ac:dyDescent="0.15">
      <c r="A37" s="30"/>
      <c r="B37" s="39"/>
      <c r="C37" s="40"/>
      <c r="D37" s="33"/>
      <c r="E37" s="34"/>
      <c r="F37" s="8"/>
      <c r="G37" s="8"/>
      <c r="H37" s="8"/>
      <c r="I37" s="8"/>
      <c r="J37" s="8"/>
      <c r="K37" s="8"/>
      <c r="L37" s="8"/>
      <c r="M37" s="8"/>
      <c r="N37" s="8"/>
      <c r="O37" s="8"/>
      <c r="P37" s="8"/>
      <c r="Q37" s="8"/>
      <c r="R37" s="8"/>
      <c r="S37" s="8"/>
      <c r="T37" s="8"/>
      <c r="U37" s="8"/>
      <c r="V37" s="8"/>
      <c r="W37" s="8"/>
      <c r="X37" s="8"/>
      <c r="Y37" s="8"/>
      <c r="Z37" s="8"/>
    </row>
    <row r="38" spans="1:26" ht="13.5" customHeight="1" x14ac:dyDescent="0.15">
      <c r="A38" s="30"/>
      <c r="B38" s="39"/>
      <c r="C38" s="40"/>
      <c r="D38" s="33"/>
      <c r="E38" s="34"/>
      <c r="F38" s="8"/>
      <c r="G38" s="8"/>
      <c r="H38" s="8"/>
      <c r="I38" s="8"/>
      <c r="J38" s="8"/>
      <c r="K38" s="8"/>
      <c r="L38" s="8"/>
      <c r="M38" s="8"/>
      <c r="N38" s="8"/>
      <c r="O38" s="8"/>
      <c r="P38" s="8"/>
      <c r="Q38" s="8"/>
      <c r="R38" s="8"/>
      <c r="S38" s="8"/>
      <c r="T38" s="8"/>
      <c r="U38" s="8"/>
      <c r="V38" s="8"/>
      <c r="W38" s="8"/>
      <c r="X38" s="8"/>
      <c r="Y38" s="8"/>
      <c r="Z38" s="8"/>
    </row>
    <row r="39" spans="1:26" ht="13.5" customHeight="1" x14ac:dyDescent="0.15">
      <c r="A39" s="30"/>
      <c r="B39" s="39"/>
      <c r="C39" s="40"/>
      <c r="D39" s="33"/>
      <c r="E39" s="34"/>
      <c r="F39" s="8"/>
      <c r="G39" s="8"/>
      <c r="H39" s="8"/>
      <c r="I39" s="8"/>
      <c r="J39" s="8"/>
      <c r="K39" s="8"/>
      <c r="L39" s="8"/>
      <c r="M39" s="8"/>
      <c r="N39" s="8"/>
      <c r="O39" s="8"/>
      <c r="P39" s="8"/>
      <c r="Q39" s="8"/>
      <c r="R39" s="8"/>
      <c r="S39" s="8"/>
      <c r="T39" s="8"/>
      <c r="U39" s="8"/>
      <c r="V39" s="8"/>
      <c r="W39" s="8"/>
      <c r="X39" s="8"/>
      <c r="Y39" s="8"/>
      <c r="Z39" s="8"/>
    </row>
    <row r="40" spans="1:26" ht="13.5" customHeight="1" x14ac:dyDescent="0.15">
      <c r="A40" s="30"/>
      <c r="B40" s="39"/>
      <c r="C40" s="40"/>
      <c r="D40" s="33"/>
      <c r="E40" s="34"/>
      <c r="F40" s="8"/>
      <c r="G40" s="8"/>
      <c r="H40" s="8"/>
      <c r="I40" s="8"/>
      <c r="J40" s="8"/>
      <c r="K40" s="8"/>
      <c r="L40" s="8"/>
      <c r="M40" s="8"/>
      <c r="N40" s="8"/>
      <c r="O40" s="8"/>
      <c r="P40" s="8"/>
      <c r="Q40" s="8"/>
      <c r="R40" s="8"/>
      <c r="S40" s="8"/>
      <c r="T40" s="8"/>
      <c r="U40" s="8"/>
      <c r="V40" s="8"/>
      <c r="W40" s="8"/>
      <c r="X40" s="8"/>
      <c r="Y40" s="8"/>
      <c r="Z40" s="8"/>
    </row>
    <row r="41" spans="1:26" ht="13.5" customHeight="1" x14ac:dyDescent="0.15">
      <c r="A41" s="30"/>
      <c r="B41" s="39"/>
      <c r="C41" s="40"/>
      <c r="D41" s="33"/>
      <c r="E41" s="34"/>
      <c r="F41" s="8"/>
      <c r="G41" s="8"/>
      <c r="H41" s="8"/>
      <c r="I41" s="8"/>
      <c r="J41" s="8"/>
      <c r="K41" s="8"/>
      <c r="L41" s="8"/>
      <c r="M41" s="8"/>
      <c r="N41" s="8"/>
      <c r="O41" s="8"/>
      <c r="P41" s="8"/>
      <c r="Q41" s="8"/>
      <c r="R41" s="8"/>
      <c r="S41" s="8"/>
      <c r="T41" s="8"/>
      <c r="U41" s="8"/>
      <c r="V41" s="8"/>
      <c r="W41" s="8"/>
      <c r="X41" s="8"/>
      <c r="Y41" s="8"/>
      <c r="Z41" s="8"/>
    </row>
    <row r="42" spans="1:26" ht="13.5" customHeight="1" x14ac:dyDescent="0.15">
      <c r="A42" s="30"/>
      <c r="B42" s="39"/>
      <c r="C42" s="40"/>
      <c r="D42" s="33"/>
      <c r="E42" s="34"/>
      <c r="F42" s="8"/>
      <c r="G42" s="8"/>
      <c r="H42" s="8"/>
      <c r="I42" s="8"/>
      <c r="J42" s="8"/>
      <c r="K42" s="8"/>
      <c r="L42" s="8"/>
      <c r="M42" s="8"/>
      <c r="N42" s="8"/>
      <c r="O42" s="8"/>
      <c r="P42" s="8"/>
      <c r="Q42" s="8"/>
      <c r="R42" s="8"/>
      <c r="S42" s="8"/>
      <c r="T42" s="8"/>
      <c r="U42" s="8"/>
      <c r="V42" s="8"/>
      <c r="W42" s="8"/>
      <c r="X42" s="8"/>
      <c r="Y42" s="8"/>
      <c r="Z42" s="8"/>
    </row>
    <row r="43" spans="1:26" ht="13.5" customHeight="1" x14ac:dyDescent="0.15">
      <c r="A43" s="30"/>
      <c r="B43" s="39"/>
      <c r="C43" s="40"/>
      <c r="D43" s="33"/>
      <c r="E43" s="34"/>
      <c r="F43" s="8"/>
      <c r="G43" s="8"/>
      <c r="H43" s="8"/>
      <c r="I43" s="8"/>
      <c r="J43" s="8"/>
      <c r="K43" s="8"/>
      <c r="L43" s="8"/>
      <c r="M43" s="8"/>
      <c r="N43" s="8"/>
      <c r="O43" s="8"/>
      <c r="P43" s="8"/>
      <c r="Q43" s="8"/>
      <c r="R43" s="8"/>
      <c r="S43" s="8"/>
      <c r="T43" s="8"/>
      <c r="U43" s="8"/>
      <c r="V43" s="8"/>
      <c r="W43" s="8"/>
      <c r="X43" s="8"/>
      <c r="Y43" s="8"/>
      <c r="Z43" s="8"/>
    </row>
    <row r="44" spans="1:26" ht="13.5" customHeight="1" x14ac:dyDescent="0.15">
      <c r="A44" s="30"/>
      <c r="B44" s="39"/>
      <c r="C44" s="40"/>
      <c r="D44" s="33"/>
      <c r="E44" s="34"/>
      <c r="F44" s="8"/>
      <c r="G44" s="8"/>
      <c r="H44" s="8"/>
      <c r="I44" s="8"/>
      <c r="J44" s="8"/>
      <c r="K44" s="8"/>
      <c r="L44" s="8"/>
      <c r="M44" s="8"/>
      <c r="N44" s="8"/>
      <c r="O44" s="8"/>
      <c r="P44" s="8"/>
      <c r="Q44" s="8"/>
      <c r="R44" s="8"/>
      <c r="S44" s="8"/>
      <c r="T44" s="8"/>
      <c r="U44" s="8"/>
      <c r="V44" s="8"/>
      <c r="W44" s="8"/>
      <c r="X44" s="8"/>
      <c r="Y44" s="8"/>
      <c r="Z44" s="8"/>
    </row>
    <row r="45" spans="1:26" ht="13.5" customHeight="1" x14ac:dyDescent="0.15">
      <c r="A45" s="30"/>
      <c r="B45" s="39"/>
      <c r="C45" s="40"/>
      <c r="D45" s="33"/>
      <c r="E45" s="34"/>
      <c r="F45" s="8"/>
      <c r="G45" s="8"/>
      <c r="H45" s="8"/>
      <c r="I45" s="8"/>
      <c r="J45" s="8"/>
      <c r="K45" s="8"/>
      <c r="L45" s="8"/>
      <c r="M45" s="8"/>
      <c r="N45" s="8"/>
      <c r="O45" s="8"/>
      <c r="P45" s="8"/>
      <c r="Q45" s="8"/>
      <c r="R45" s="8"/>
      <c r="S45" s="8"/>
      <c r="T45" s="8"/>
      <c r="U45" s="8"/>
      <c r="V45" s="8"/>
      <c r="W45" s="8"/>
      <c r="X45" s="8"/>
      <c r="Y45" s="8"/>
      <c r="Z45" s="8"/>
    </row>
    <row r="46" spans="1:26" ht="13.5" customHeight="1" x14ac:dyDescent="0.15">
      <c r="A46" s="30"/>
      <c r="B46" s="39"/>
      <c r="C46" s="40"/>
      <c r="D46" s="33"/>
      <c r="E46" s="34"/>
      <c r="F46" s="8"/>
      <c r="G46" s="8"/>
      <c r="H46" s="8"/>
      <c r="I46" s="8"/>
      <c r="J46" s="8"/>
      <c r="K46" s="8"/>
      <c r="L46" s="8"/>
      <c r="M46" s="8"/>
      <c r="N46" s="8"/>
      <c r="O46" s="8"/>
      <c r="P46" s="8"/>
      <c r="Q46" s="8"/>
      <c r="R46" s="8"/>
      <c r="S46" s="8"/>
      <c r="T46" s="8"/>
      <c r="U46" s="8"/>
      <c r="V46" s="8"/>
      <c r="W46" s="8"/>
      <c r="X46" s="8"/>
      <c r="Y46" s="8"/>
      <c r="Z46" s="8"/>
    </row>
    <row r="47" spans="1:26" ht="13.5" customHeight="1" x14ac:dyDescent="0.15">
      <c r="A47" s="30"/>
      <c r="B47" s="39"/>
      <c r="C47" s="40"/>
      <c r="D47" s="33"/>
      <c r="E47" s="34"/>
      <c r="F47" s="8"/>
      <c r="G47" s="8"/>
      <c r="H47" s="8"/>
      <c r="I47" s="8"/>
      <c r="J47" s="8"/>
      <c r="K47" s="8"/>
      <c r="L47" s="8"/>
      <c r="M47" s="8"/>
      <c r="N47" s="8"/>
      <c r="O47" s="8"/>
      <c r="P47" s="8"/>
      <c r="Q47" s="8"/>
      <c r="R47" s="8"/>
      <c r="S47" s="8"/>
      <c r="T47" s="8"/>
      <c r="U47" s="8"/>
      <c r="V47" s="8"/>
      <c r="W47" s="8"/>
      <c r="X47" s="8"/>
      <c r="Y47" s="8"/>
      <c r="Z47" s="8"/>
    </row>
    <row r="48" spans="1:26" ht="13.5" customHeight="1" x14ac:dyDescent="0.15">
      <c r="A48" s="30"/>
      <c r="B48" s="39"/>
      <c r="C48" s="40"/>
      <c r="D48" s="33"/>
      <c r="E48" s="34"/>
      <c r="F48" s="8"/>
      <c r="G48" s="8"/>
      <c r="H48" s="8"/>
      <c r="I48" s="8"/>
      <c r="J48" s="8"/>
      <c r="K48" s="8"/>
      <c r="L48" s="8"/>
      <c r="M48" s="8"/>
      <c r="N48" s="8"/>
      <c r="O48" s="8"/>
      <c r="P48" s="8"/>
      <c r="Q48" s="8"/>
      <c r="R48" s="8"/>
      <c r="S48" s="8"/>
      <c r="T48" s="8"/>
      <c r="U48" s="8"/>
      <c r="V48" s="8"/>
      <c r="W48" s="8"/>
      <c r="X48" s="8"/>
      <c r="Y48" s="8"/>
      <c r="Z48" s="8"/>
    </row>
    <row r="49" spans="1:26" ht="13.5" customHeight="1" x14ac:dyDescent="0.15">
      <c r="A49" s="30"/>
      <c r="B49" s="39"/>
      <c r="C49" s="40"/>
      <c r="D49" s="33"/>
      <c r="E49" s="34"/>
      <c r="F49" s="8"/>
      <c r="G49" s="8"/>
      <c r="H49" s="8"/>
      <c r="I49" s="8"/>
      <c r="J49" s="8"/>
      <c r="K49" s="8"/>
      <c r="L49" s="8"/>
      <c r="M49" s="8"/>
      <c r="N49" s="8"/>
      <c r="O49" s="8"/>
      <c r="P49" s="8"/>
      <c r="Q49" s="8"/>
      <c r="R49" s="8"/>
      <c r="S49" s="8"/>
      <c r="T49" s="8"/>
      <c r="U49" s="8"/>
      <c r="V49" s="8"/>
      <c r="W49" s="8"/>
      <c r="X49" s="8"/>
      <c r="Y49" s="8"/>
      <c r="Z49" s="8"/>
    </row>
    <row r="50" spans="1:26" ht="13.5" customHeight="1" x14ac:dyDescent="0.15">
      <c r="A50" s="30"/>
      <c r="B50" s="39"/>
      <c r="C50" s="40"/>
      <c r="D50" s="33"/>
      <c r="E50" s="34"/>
      <c r="F50" s="8"/>
      <c r="G50" s="8"/>
      <c r="H50" s="8"/>
      <c r="I50" s="8"/>
      <c r="J50" s="8"/>
      <c r="K50" s="8"/>
      <c r="L50" s="8"/>
      <c r="M50" s="8"/>
      <c r="N50" s="8"/>
      <c r="O50" s="8"/>
      <c r="P50" s="8"/>
      <c r="Q50" s="8"/>
      <c r="R50" s="8"/>
      <c r="S50" s="8"/>
      <c r="T50" s="8"/>
      <c r="U50" s="8"/>
      <c r="V50" s="8"/>
      <c r="W50" s="8"/>
      <c r="X50" s="8"/>
      <c r="Y50" s="8"/>
      <c r="Z50" s="8"/>
    </row>
    <row r="51" spans="1:26" ht="13.5" customHeight="1" x14ac:dyDescent="0.15">
      <c r="A51" s="30"/>
      <c r="B51" s="39"/>
      <c r="C51" s="40"/>
      <c r="D51" s="33"/>
      <c r="E51" s="34"/>
      <c r="F51" s="8"/>
      <c r="G51" s="8"/>
      <c r="H51" s="8"/>
      <c r="I51" s="8"/>
      <c r="J51" s="8"/>
      <c r="K51" s="8"/>
      <c r="L51" s="8"/>
      <c r="M51" s="8"/>
      <c r="N51" s="8"/>
      <c r="O51" s="8"/>
      <c r="P51" s="8"/>
      <c r="Q51" s="8"/>
      <c r="R51" s="8"/>
      <c r="S51" s="8"/>
      <c r="T51" s="8"/>
      <c r="U51" s="8"/>
      <c r="V51" s="8"/>
      <c r="W51" s="8"/>
      <c r="X51" s="8"/>
      <c r="Y51" s="8"/>
      <c r="Z51" s="8"/>
    </row>
    <row r="52" spans="1:26" ht="13.5" customHeight="1" x14ac:dyDescent="0.15">
      <c r="A52" s="30"/>
      <c r="B52" s="39"/>
      <c r="C52" s="40"/>
      <c r="D52" s="33"/>
      <c r="E52" s="34"/>
      <c r="F52" s="8"/>
      <c r="G52" s="8"/>
      <c r="H52" s="8"/>
      <c r="I52" s="8"/>
      <c r="J52" s="8"/>
      <c r="K52" s="8"/>
      <c r="L52" s="8"/>
      <c r="M52" s="8"/>
      <c r="N52" s="8"/>
      <c r="O52" s="8"/>
      <c r="P52" s="8"/>
      <c r="Q52" s="8"/>
      <c r="R52" s="8"/>
      <c r="S52" s="8"/>
      <c r="T52" s="8"/>
      <c r="U52" s="8"/>
      <c r="V52" s="8"/>
      <c r="W52" s="8"/>
      <c r="X52" s="8"/>
      <c r="Y52" s="8"/>
      <c r="Z52" s="8"/>
    </row>
    <row r="53" spans="1:26" ht="13.5" customHeight="1" x14ac:dyDescent="0.15">
      <c r="A53" s="30"/>
      <c r="B53" s="39"/>
      <c r="C53" s="40"/>
      <c r="D53" s="33"/>
      <c r="E53" s="34"/>
      <c r="F53" s="8"/>
      <c r="G53" s="8"/>
      <c r="H53" s="8"/>
      <c r="I53" s="8"/>
      <c r="J53" s="8"/>
      <c r="K53" s="8"/>
      <c r="L53" s="8"/>
      <c r="M53" s="8"/>
      <c r="N53" s="8"/>
      <c r="O53" s="8"/>
      <c r="P53" s="8"/>
      <c r="Q53" s="8"/>
      <c r="R53" s="8"/>
      <c r="S53" s="8"/>
      <c r="T53" s="8"/>
      <c r="U53" s="8"/>
      <c r="V53" s="8"/>
      <c r="W53" s="8"/>
      <c r="X53" s="8"/>
      <c r="Y53" s="8"/>
      <c r="Z53" s="8"/>
    </row>
    <row r="54" spans="1:26" ht="13.5" customHeight="1" x14ac:dyDescent="0.15">
      <c r="A54" s="30"/>
      <c r="B54" s="39"/>
      <c r="C54" s="40"/>
      <c r="D54" s="33"/>
      <c r="E54" s="34"/>
      <c r="F54" s="8"/>
      <c r="G54" s="8"/>
      <c r="H54" s="8"/>
      <c r="I54" s="8"/>
      <c r="J54" s="8"/>
      <c r="K54" s="8"/>
      <c r="L54" s="8"/>
      <c r="M54" s="8"/>
      <c r="N54" s="8"/>
      <c r="O54" s="8"/>
      <c r="P54" s="8"/>
      <c r="Q54" s="8"/>
      <c r="R54" s="8"/>
      <c r="S54" s="8"/>
      <c r="T54" s="8"/>
      <c r="U54" s="8"/>
      <c r="V54" s="8"/>
      <c r="W54" s="8"/>
      <c r="X54" s="8"/>
      <c r="Y54" s="8"/>
      <c r="Z54" s="8"/>
    </row>
    <row r="55" spans="1:26" ht="13.5" customHeight="1" x14ac:dyDescent="0.15">
      <c r="A55" s="30"/>
      <c r="B55" s="39"/>
      <c r="C55" s="40"/>
      <c r="D55" s="33"/>
      <c r="E55" s="34"/>
      <c r="F55" s="8"/>
      <c r="G55" s="8"/>
      <c r="H55" s="8"/>
      <c r="I55" s="8"/>
      <c r="J55" s="8"/>
      <c r="K55" s="8"/>
      <c r="L55" s="8"/>
      <c r="M55" s="8"/>
      <c r="N55" s="8"/>
      <c r="O55" s="8"/>
      <c r="P55" s="8"/>
      <c r="Q55" s="8"/>
      <c r="R55" s="8"/>
      <c r="S55" s="8"/>
      <c r="T55" s="8"/>
      <c r="U55" s="8"/>
      <c r="V55" s="8"/>
      <c r="W55" s="8"/>
      <c r="X55" s="8"/>
      <c r="Y55" s="8"/>
      <c r="Z55" s="8"/>
    </row>
    <row r="56" spans="1:26" ht="13.5" customHeight="1" x14ac:dyDescent="0.15">
      <c r="A56" s="30"/>
      <c r="B56" s="39"/>
      <c r="C56" s="40"/>
      <c r="D56" s="33"/>
      <c r="E56" s="34"/>
      <c r="F56" s="8"/>
      <c r="G56" s="8"/>
      <c r="H56" s="8"/>
      <c r="I56" s="8"/>
      <c r="J56" s="8"/>
      <c r="K56" s="8"/>
      <c r="L56" s="8"/>
      <c r="M56" s="8"/>
      <c r="N56" s="8"/>
      <c r="O56" s="8"/>
      <c r="P56" s="8"/>
      <c r="Q56" s="8"/>
      <c r="R56" s="8"/>
      <c r="S56" s="8"/>
      <c r="T56" s="8"/>
      <c r="U56" s="8"/>
      <c r="V56" s="8"/>
      <c r="W56" s="8"/>
      <c r="X56" s="8"/>
      <c r="Y56" s="8"/>
      <c r="Z56" s="8"/>
    </row>
    <row r="57" spans="1:26" ht="13.5" customHeight="1" x14ac:dyDescent="0.15">
      <c r="A57" s="30"/>
      <c r="B57" s="39"/>
      <c r="C57" s="40"/>
      <c r="D57" s="33"/>
      <c r="E57" s="34"/>
      <c r="F57" s="8"/>
      <c r="G57" s="8"/>
      <c r="H57" s="8"/>
      <c r="I57" s="8"/>
      <c r="J57" s="8"/>
      <c r="K57" s="8"/>
      <c r="L57" s="8"/>
      <c r="M57" s="8"/>
      <c r="N57" s="8"/>
      <c r="O57" s="8"/>
      <c r="P57" s="8"/>
      <c r="Q57" s="8"/>
      <c r="R57" s="8"/>
      <c r="S57" s="8"/>
      <c r="T57" s="8"/>
      <c r="U57" s="8"/>
      <c r="V57" s="8"/>
      <c r="W57" s="8"/>
      <c r="X57" s="8"/>
      <c r="Y57" s="8"/>
      <c r="Z57" s="8"/>
    </row>
    <row r="58" spans="1:26" ht="13.5" customHeight="1" x14ac:dyDescent="0.15">
      <c r="A58" s="30"/>
      <c r="B58" s="39"/>
      <c r="C58" s="40"/>
      <c r="D58" s="33"/>
      <c r="E58" s="34"/>
      <c r="F58" s="8"/>
      <c r="G58" s="8"/>
      <c r="H58" s="8"/>
      <c r="I58" s="8"/>
      <c r="J58" s="8"/>
      <c r="K58" s="8"/>
      <c r="L58" s="8"/>
      <c r="M58" s="8"/>
      <c r="N58" s="8"/>
      <c r="O58" s="8"/>
      <c r="P58" s="8"/>
      <c r="Q58" s="8"/>
      <c r="R58" s="8"/>
      <c r="S58" s="8"/>
      <c r="T58" s="8"/>
      <c r="U58" s="8"/>
      <c r="V58" s="8"/>
      <c r="W58" s="8"/>
      <c r="X58" s="8"/>
      <c r="Y58" s="8"/>
      <c r="Z58" s="8"/>
    </row>
    <row r="59" spans="1:26" ht="13.5" customHeight="1" x14ac:dyDescent="0.15">
      <c r="A59" s="30"/>
      <c r="B59" s="39"/>
      <c r="C59" s="40"/>
      <c r="D59" s="33"/>
      <c r="E59" s="34"/>
      <c r="F59" s="8"/>
      <c r="G59" s="8"/>
      <c r="H59" s="8"/>
      <c r="I59" s="8"/>
      <c r="J59" s="8"/>
      <c r="K59" s="8"/>
      <c r="L59" s="8"/>
      <c r="M59" s="8"/>
      <c r="N59" s="8"/>
      <c r="O59" s="8"/>
      <c r="P59" s="8"/>
      <c r="Q59" s="8"/>
      <c r="R59" s="8"/>
      <c r="S59" s="8"/>
      <c r="T59" s="8"/>
      <c r="U59" s="8"/>
      <c r="V59" s="8"/>
      <c r="W59" s="8"/>
      <c r="X59" s="8"/>
      <c r="Y59" s="8"/>
      <c r="Z59" s="8"/>
    </row>
    <row r="60" spans="1:26" ht="13.5" customHeight="1" x14ac:dyDescent="0.15">
      <c r="A60" s="30"/>
      <c r="B60" s="39"/>
      <c r="C60" s="40"/>
      <c r="D60" s="33"/>
      <c r="E60" s="34"/>
      <c r="F60" s="8"/>
      <c r="G60" s="8"/>
      <c r="H60" s="8"/>
      <c r="I60" s="8"/>
      <c r="J60" s="8"/>
      <c r="K60" s="8"/>
      <c r="L60" s="8"/>
      <c r="M60" s="8"/>
      <c r="N60" s="8"/>
      <c r="O60" s="8"/>
      <c r="P60" s="8"/>
      <c r="Q60" s="8"/>
      <c r="R60" s="8"/>
      <c r="S60" s="8"/>
      <c r="T60" s="8"/>
      <c r="U60" s="8"/>
      <c r="V60" s="8"/>
      <c r="W60" s="8"/>
      <c r="X60" s="8"/>
      <c r="Y60" s="8"/>
      <c r="Z60" s="8"/>
    </row>
    <row r="61" spans="1:26" ht="13.5" customHeight="1" x14ac:dyDescent="0.15">
      <c r="A61" s="30"/>
      <c r="B61" s="39"/>
      <c r="C61" s="40"/>
      <c r="D61" s="33"/>
      <c r="E61" s="34"/>
      <c r="F61" s="8"/>
      <c r="G61" s="8"/>
      <c r="H61" s="8"/>
      <c r="I61" s="8"/>
      <c r="J61" s="8"/>
      <c r="K61" s="8"/>
      <c r="L61" s="8"/>
      <c r="M61" s="8"/>
      <c r="N61" s="8"/>
      <c r="O61" s="8"/>
      <c r="P61" s="8"/>
      <c r="Q61" s="8"/>
      <c r="R61" s="8"/>
      <c r="S61" s="8"/>
      <c r="T61" s="8"/>
      <c r="U61" s="8"/>
      <c r="V61" s="8"/>
      <c r="W61" s="8"/>
      <c r="X61" s="8"/>
      <c r="Y61" s="8"/>
      <c r="Z61" s="8"/>
    </row>
    <row r="62" spans="1:26" ht="13.5" customHeight="1" x14ac:dyDescent="0.15">
      <c r="A62" s="30"/>
      <c r="B62" s="39"/>
      <c r="C62" s="40"/>
      <c r="D62" s="33"/>
      <c r="E62" s="34"/>
      <c r="F62" s="8"/>
      <c r="G62" s="8"/>
      <c r="H62" s="8"/>
      <c r="I62" s="8"/>
      <c r="J62" s="8"/>
      <c r="K62" s="8"/>
      <c r="L62" s="8"/>
      <c r="M62" s="8"/>
      <c r="N62" s="8"/>
      <c r="O62" s="8"/>
      <c r="P62" s="8"/>
      <c r="Q62" s="8"/>
      <c r="R62" s="8"/>
      <c r="S62" s="8"/>
      <c r="T62" s="8"/>
      <c r="U62" s="8"/>
      <c r="V62" s="8"/>
      <c r="W62" s="8"/>
      <c r="X62" s="8"/>
      <c r="Y62" s="8"/>
      <c r="Z62" s="8"/>
    </row>
    <row r="63" spans="1:26" ht="13.5" customHeight="1" x14ac:dyDescent="0.15">
      <c r="A63" s="30"/>
      <c r="B63" s="39"/>
      <c r="C63" s="40"/>
      <c r="D63" s="33"/>
      <c r="E63" s="34"/>
      <c r="F63" s="8"/>
      <c r="G63" s="8"/>
      <c r="H63" s="8"/>
      <c r="I63" s="8"/>
      <c r="J63" s="8"/>
      <c r="K63" s="8"/>
      <c r="L63" s="8"/>
      <c r="M63" s="8"/>
      <c r="N63" s="8"/>
      <c r="O63" s="8"/>
      <c r="P63" s="8"/>
      <c r="Q63" s="8"/>
      <c r="R63" s="8"/>
      <c r="S63" s="8"/>
      <c r="T63" s="8"/>
      <c r="U63" s="8"/>
      <c r="V63" s="8"/>
      <c r="W63" s="8"/>
      <c r="X63" s="8"/>
      <c r="Y63" s="8"/>
      <c r="Z63" s="8"/>
    </row>
    <row r="64" spans="1:26" ht="13.5" customHeight="1" x14ac:dyDescent="0.15">
      <c r="A64" s="30"/>
      <c r="B64" s="39"/>
      <c r="C64" s="40"/>
      <c r="D64" s="33"/>
      <c r="E64" s="34"/>
      <c r="F64" s="8"/>
      <c r="G64" s="8"/>
      <c r="H64" s="8"/>
      <c r="I64" s="8"/>
      <c r="J64" s="8"/>
      <c r="K64" s="8"/>
      <c r="L64" s="8"/>
      <c r="M64" s="8"/>
      <c r="N64" s="8"/>
      <c r="O64" s="8"/>
      <c r="P64" s="8"/>
      <c r="Q64" s="8"/>
      <c r="R64" s="8"/>
      <c r="S64" s="8"/>
      <c r="T64" s="8"/>
      <c r="U64" s="8"/>
      <c r="V64" s="8"/>
      <c r="W64" s="8"/>
      <c r="X64" s="8"/>
      <c r="Y64" s="8"/>
      <c r="Z64" s="8"/>
    </row>
    <row r="65" spans="1:26" ht="13.5" customHeight="1" x14ac:dyDescent="0.15">
      <c r="A65" s="30"/>
      <c r="B65" s="39"/>
      <c r="C65" s="40"/>
      <c r="D65" s="33"/>
      <c r="E65" s="34"/>
      <c r="F65" s="8"/>
      <c r="G65" s="8"/>
      <c r="H65" s="8"/>
      <c r="I65" s="8"/>
      <c r="J65" s="8"/>
      <c r="K65" s="8"/>
      <c r="L65" s="8"/>
      <c r="M65" s="8"/>
      <c r="N65" s="8"/>
      <c r="O65" s="8"/>
      <c r="P65" s="8"/>
      <c r="Q65" s="8"/>
      <c r="R65" s="8"/>
      <c r="S65" s="8"/>
      <c r="T65" s="8"/>
      <c r="U65" s="8"/>
      <c r="V65" s="8"/>
      <c r="W65" s="8"/>
      <c r="X65" s="8"/>
      <c r="Y65" s="8"/>
      <c r="Z65" s="8"/>
    </row>
    <row r="66" spans="1:26" ht="13.5" customHeight="1" x14ac:dyDescent="0.15">
      <c r="A66" s="30"/>
      <c r="B66" s="39"/>
      <c r="C66" s="40"/>
      <c r="D66" s="33"/>
      <c r="E66" s="34"/>
      <c r="F66" s="8"/>
      <c r="G66" s="8"/>
      <c r="H66" s="8"/>
      <c r="I66" s="8"/>
      <c r="J66" s="8"/>
      <c r="K66" s="8"/>
      <c r="L66" s="8"/>
      <c r="M66" s="8"/>
      <c r="N66" s="8"/>
      <c r="O66" s="8"/>
      <c r="P66" s="8"/>
      <c r="Q66" s="8"/>
      <c r="R66" s="8"/>
      <c r="S66" s="8"/>
      <c r="T66" s="8"/>
      <c r="U66" s="8"/>
      <c r="V66" s="8"/>
      <c r="W66" s="8"/>
      <c r="X66" s="8"/>
      <c r="Y66" s="8"/>
      <c r="Z66" s="8"/>
    </row>
    <row r="67" spans="1:26" ht="13.5" customHeight="1" x14ac:dyDescent="0.15">
      <c r="A67" s="30"/>
      <c r="B67" s="39"/>
      <c r="C67" s="40"/>
      <c r="D67" s="33"/>
      <c r="E67" s="34"/>
      <c r="F67" s="8"/>
      <c r="G67" s="8"/>
      <c r="H67" s="8"/>
      <c r="I67" s="8"/>
      <c r="J67" s="8"/>
      <c r="K67" s="8"/>
      <c r="L67" s="8"/>
      <c r="M67" s="8"/>
      <c r="N67" s="8"/>
      <c r="O67" s="8"/>
      <c r="P67" s="8"/>
      <c r="Q67" s="8"/>
      <c r="R67" s="8"/>
      <c r="S67" s="8"/>
      <c r="T67" s="8"/>
      <c r="U67" s="8"/>
      <c r="V67" s="8"/>
      <c r="W67" s="8"/>
      <c r="X67" s="8"/>
      <c r="Y67" s="8"/>
      <c r="Z67" s="8"/>
    </row>
    <row r="68" spans="1:26" ht="13.5" customHeight="1" x14ac:dyDescent="0.15">
      <c r="A68" s="30"/>
      <c r="B68" s="39"/>
      <c r="C68" s="40"/>
      <c r="D68" s="33"/>
      <c r="E68" s="34"/>
      <c r="F68" s="8"/>
      <c r="G68" s="8"/>
      <c r="H68" s="8"/>
      <c r="I68" s="8"/>
      <c r="J68" s="8"/>
      <c r="K68" s="8"/>
      <c r="L68" s="8"/>
      <c r="M68" s="8"/>
      <c r="N68" s="8"/>
      <c r="O68" s="8"/>
      <c r="P68" s="8"/>
      <c r="Q68" s="8"/>
      <c r="R68" s="8"/>
      <c r="S68" s="8"/>
      <c r="T68" s="8"/>
      <c r="U68" s="8"/>
      <c r="V68" s="8"/>
      <c r="W68" s="8"/>
      <c r="X68" s="8"/>
      <c r="Y68" s="8"/>
      <c r="Z68" s="8"/>
    </row>
    <row r="69" spans="1:26" ht="13.5" customHeight="1" x14ac:dyDescent="0.15">
      <c r="A69" s="30"/>
      <c r="B69" s="39"/>
      <c r="C69" s="40"/>
      <c r="D69" s="33"/>
      <c r="E69" s="34"/>
      <c r="F69" s="8"/>
      <c r="G69" s="8"/>
      <c r="H69" s="8"/>
      <c r="I69" s="8"/>
      <c r="J69" s="8"/>
      <c r="K69" s="8"/>
      <c r="L69" s="8"/>
      <c r="M69" s="8"/>
      <c r="N69" s="8"/>
      <c r="O69" s="8"/>
      <c r="P69" s="8"/>
      <c r="Q69" s="8"/>
      <c r="R69" s="8"/>
      <c r="S69" s="8"/>
      <c r="T69" s="8"/>
      <c r="U69" s="8"/>
      <c r="V69" s="8"/>
      <c r="W69" s="8"/>
      <c r="X69" s="8"/>
      <c r="Y69" s="8"/>
      <c r="Z69" s="8"/>
    </row>
    <row r="70" spans="1:26" ht="13.5" customHeight="1" x14ac:dyDescent="0.15">
      <c r="A70" s="30"/>
      <c r="B70" s="39"/>
      <c r="C70" s="40"/>
      <c r="D70" s="33"/>
      <c r="E70" s="34"/>
      <c r="F70" s="8"/>
      <c r="G70" s="8"/>
      <c r="H70" s="8"/>
      <c r="I70" s="8"/>
      <c r="J70" s="8"/>
      <c r="K70" s="8"/>
      <c r="L70" s="8"/>
      <c r="M70" s="8"/>
      <c r="N70" s="8"/>
      <c r="O70" s="8"/>
      <c r="P70" s="8"/>
      <c r="Q70" s="8"/>
      <c r="R70" s="8"/>
      <c r="S70" s="8"/>
      <c r="T70" s="8"/>
      <c r="U70" s="8"/>
      <c r="V70" s="8"/>
      <c r="W70" s="8"/>
      <c r="X70" s="8"/>
      <c r="Y70" s="8"/>
      <c r="Z70" s="8"/>
    </row>
    <row r="71" spans="1:26" ht="13.5" customHeight="1" x14ac:dyDescent="0.15">
      <c r="A71" s="30"/>
      <c r="B71" s="39"/>
      <c r="C71" s="40"/>
      <c r="D71" s="33"/>
      <c r="E71" s="34"/>
      <c r="F71" s="8"/>
      <c r="G71" s="8"/>
      <c r="H71" s="8"/>
      <c r="I71" s="8"/>
      <c r="J71" s="8"/>
      <c r="K71" s="8"/>
      <c r="L71" s="8"/>
      <c r="M71" s="8"/>
      <c r="N71" s="8"/>
      <c r="O71" s="8"/>
      <c r="P71" s="8"/>
      <c r="Q71" s="8"/>
      <c r="R71" s="8"/>
      <c r="S71" s="8"/>
      <c r="T71" s="8"/>
      <c r="U71" s="8"/>
      <c r="V71" s="8"/>
      <c r="W71" s="8"/>
      <c r="X71" s="8"/>
      <c r="Y71" s="8"/>
      <c r="Z71" s="8"/>
    </row>
    <row r="72" spans="1:26" ht="13.5" customHeight="1" x14ac:dyDescent="0.15">
      <c r="A72" s="30"/>
      <c r="B72" s="39"/>
      <c r="C72" s="40"/>
      <c r="D72" s="33"/>
      <c r="E72" s="34"/>
      <c r="F72" s="8"/>
      <c r="G72" s="8"/>
      <c r="H72" s="8"/>
      <c r="I72" s="8"/>
      <c r="J72" s="8"/>
      <c r="K72" s="8"/>
      <c r="L72" s="8"/>
      <c r="M72" s="8"/>
      <c r="N72" s="8"/>
      <c r="O72" s="8"/>
      <c r="P72" s="8"/>
      <c r="Q72" s="8"/>
      <c r="R72" s="8"/>
      <c r="S72" s="8"/>
      <c r="T72" s="8"/>
      <c r="U72" s="8"/>
      <c r="V72" s="8"/>
      <c r="W72" s="8"/>
      <c r="X72" s="8"/>
      <c r="Y72" s="8"/>
      <c r="Z72" s="8"/>
    </row>
    <row r="73" spans="1:26" ht="13.5" customHeight="1" x14ac:dyDescent="0.15">
      <c r="A73" s="30"/>
      <c r="B73" s="39"/>
      <c r="C73" s="40"/>
      <c r="D73" s="33"/>
      <c r="E73" s="34"/>
      <c r="F73" s="8"/>
      <c r="G73" s="8"/>
      <c r="H73" s="8"/>
      <c r="I73" s="8"/>
      <c r="J73" s="8"/>
      <c r="K73" s="8"/>
      <c r="L73" s="8"/>
      <c r="M73" s="8"/>
      <c r="N73" s="8"/>
      <c r="O73" s="8"/>
      <c r="P73" s="8"/>
      <c r="Q73" s="8"/>
      <c r="R73" s="8"/>
      <c r="S73" s="8"/>
      <c r="T73" s="8"/>
      <c r="U73" s="8"/>
      <c r="V73" s="8"/>
      <c r="W73" s="8"/>
      <c r="X73" s="8"/>
      <c r="Y73" s="8"/>
      <c r="Z73" s="8"/>
    </row>
    <row r="74" spans="1:26" ht="13.5" customHeight="1" x14ac:dyDescent="0.15">
      <c r="A74" s="30"/>
      <c r="B74" s="39"/>
      <c r="C74" s="40"/>
      <c r="D74" s="33"/>
      <c r="E74" s="34"/>
      <c r="F74" s="8"/>
      <c r="G74" s="8"/>
      <c r="H74" s="8"/>
      <c r="I74" s="8"/>
      <c r="J74" s="8"/>
      <c r="K74" s="8"/>
      <c r="L74" s="8"/>
      <c r="M74" s="8"/>
      <c r="N74" s="8"/>
      <c r="O74" s="8"/>
      <c r="P74" s="8"/>
      <c r="Q74" s="8"/>
      <c r="R74" s="8"/>
      <c r="S74" s="8"/>
      <c r="T74" s="8"/>
      <c r="U74" s="8"/>
      <c r="V74" s="8"/>
      <c r="W74" s="8"/>
      <c r="X74" s="8"/>
      <c r="Y74" s="8"/>
      <c r="Z74" s="8"/>
    </row>
    <row r="75" spans="1:26" ht="13.5" customHeight="1" x14ac:dyDescent="0.15">
      <c r="A75" s="30"/>
      <c r="B75" s="39"/>
      <c r="C75" s="40"/>
      <c r="D75" s="33"/>
      <c r="E75" s="34"/>
      <c r="F75" s="8"/>
      <c r="G75" s="8"/>
      <c r="H75" s="8"/>
      <c r="I75" s="8"/>
      <c r="J75" s="8"/>
      <c r="K75" s="8"/>
      <c r="L75" s="8"/>
      <c r="M75" s="8"/>
      <c r="N75" s="8"/>
      <c r="O75" s="8"/>
      <c r="P75" s="8"/>
      <c r="Q75" s="8"/>
      <c r="R75" s="8"/>
      <c r="S75" s="8"/>
      <c r="T75" s="8"/>
      <c r="U75" s="8"/>
      <c r="V75" s="8"/>
      <c r="W75" s="8"/>
      <c r="X75" s="8"/>
      <c r="Y75" s="8"/>
      <c r="Z75" s="8"/>
    </row>
    <row r="76" spans="1:26" ht="13.5" customHeight="1" x14ac:dyDescent="0.15">
      <c r="A76" s="30"/>
      <c r="B76" s="39"/>
      <c r="C76" s="40"/>
      <c r="D76" s="33"/>
      <c r="E76" s="34"/>
      <c r="F76" s="8"/>
      <c r="G76" s="8"/>
      <c r="H76" s="8"/>
      <c r="I76" s="8"/>
      <c r="J76" s="8"/>
      <c r="K76" s="8"/>
      <c r="L76" s="8"/>
      <c r="M76" s="8"/>
      <c r="N76" s="8"/>
      <c r="O76" s="8"/>
      <c r="P76" s="8"/>
      <c r="Q76" s="8"/>
      <c r="R76" s="8"/>
      <c r="S76" s="8"/>
      <c r="T76" s="8"/>
      <c r="U76" s="8"/>
      <c r="V76" s="8"/>
      <c r="W76" s="8"/>
      <c r="X76" s="8"/>
      <c r="Y76" s="8"/>
      <c r="Z76" s="8"/>
    </row>
    <row r="77" spans="1:26" ht="13.5" customHeight="1" x14ac:dyDescent="0.15">
      <c r="A77" s="30"/>
      <c r="B77" s="39"/>
      <c r="C77" s="40"/>
      <c r="D77" s="33"/>
      <c r="E77" s="34"/>
      <c r="F77" s="8"/>
      <c r="G77" s="8"/>
      <c r="H77" s="8"/>
      <c r="I77" s="8"/>
      <c r="J77" s="8"/>
      <c r="K77" s="8"/>
      <c r="L77" s="8"/>
      <c r="M77" s="8"/>
      <c r="N77" s="8"/>
      <c r="O77" s="8"/>
      <c r="P77" s="8"/>
      <c r="Q77" s="8"/>
      <c r="R77" s="8"/>
      <c r="S77" s="8"/>
      <c r="T77" s="8"/>
      <c r="U77" s="8"/>
      <c r="V77" s="8"/>
      <c r="W77" s="8"/>
      <c r="X77" s="8"/>
      <c r="Y77" s="8"/>
      <c r="Z77" s="8"/>
    </row>
    <row r="78" spans="1:26" ht="13.5" customHeight="1" x14ac:dyDescent="0.15">
      <c r="A78" s="30"/>
      <c r="B78" s="39"/>
      <c r="C78" s="40"/>
      <c r="D78" s="33"/>
      <c r="E78" s="34"/>
      <c r="F78" s="8"/>
      <c r="G78" s="8"/>
      <c r="H78" s="8"/>
      <c r="I78" s="8"/>
      <c r="J78" s="8"/>
      <c r="K78" s="8"/>
      <c r="L78" s="8"/>
      <c r="M78" s="8"/>
      <c r="N78" s="8"/>
      <c r="O78" s="8"/>
      <c r="P78" s="8"/>
      <c r="Q78" s="8"/>
      <c r="R78" s="8"/>
      <c r="S78" s="8"/>
      <c r="T78" s="8"/>
      <c r="U78" s="8"/>
      <c r="V78" s="8"/>
      <c r="W78" s="8"/>
      <c r="X78" s="8"/>
      <c r="Y78" s="8"/>
      <c r="Z78" s="8"/>
    </row>
    <row r="79" spans="1:26" ht="13.5" customHeight="1" x14ac:dyDescent="0.15">
      <c r="A79" s="30"/>
      <c r="B79" s="39"/>
      <c r="C79" s="40"/>
      <c r="D79" s="33"/>
      <c r="E79" s="34"/>
      <c r="F79" s="8"/>
      <c r="G79" s="8"/>
      <c r="H79" s="8"/>
      <c r="I79" s="8"/>
      <c r="J79" s="8"/>
      <c r="K79" s="8"/>
      <c r="L79" s="8"/>
      <c r="M79" s="8"/>
      <c r="N79" s="8"/>
      <c r="O79" s="8"/>
      <c r="P79" s="8"/>
      <c r="Q79" s="8"/>
      <c r="R79" s="8"/>
      <c r="S79" s="8"/>
      <c r="T79" s="8"/>
      <c r="U79" s="8"/>
      <c r="V79" s="8"/>
      <c r="W79" s="8"/>
      <c r="X79" s="8"/>
      <c r="Y79" s="8"/>
      <c r="Z79" s="8"/>
    </row>
    <row r="80" spans="1:26" ht="13.5" customHeight="1" x14ac:dyDescent="0.15">
      <c r="A80" s="30"/>
      <c r="B80" s="39"/>
      <c r="C80" s="40"/>
      <c r="D80" s="33"/>
      <c r="E80" s="34"/>
      <c r="F80" s="8"/>
      <c r="G80" s="8"/>
      <c r="H80" s="8"/>
      <c r="I80" s="8"/>
      <c r="J80" s="8"/>
      <c r="K80" s="8"/>
      <c r="L80" s="8"/>
      <c r="M80" s="8"/>
      <c r="N80" s="8"/>
      <c r="O80" s="8"/>
      <c r="P80" s="8"/>
      <c r="Q80" s="8"/>
      <c r="R80" s="8"/>
      <c r="S80" s="8"/>
      <c r="T80" s="8"/>
      <c r="U80" s="8"/>
      <c r="V80" s="8"/>
      <c r="W80" s="8"/>
      <c r="X80" s="8"/>
      <c r="Y80" s="8"/>
      <c r="Z80" s="8"/>
    </row>
    <row r="81" spans="1:26" ht="13.5" customHeight="1" x14ac:dyDescent="0.15">
      <c r="A81" s="30"/>
      <c r="B81" s="39"/>
      <c r="C81" s="40"/>
      <c r="D81" s="33"/>
      <c r="E81" s="34"/>
      <c r="F81" s="8"/>
      <c r="G81" s="8"/>
      <c r="H81" s="8"/>
      <c r="I81" s="8"/>
      <c r="J81" s="8"/>
      <c r="K81" s="8"/>
      <c r="L81" s="8"/>
      <c r="M81" s="8"/>
      <c r="N81" s="8"/>
      <c r="O81" s="8"/>
      <c r="P81" s="8"/>
      <c r="Q81" s="8"/>
      <c r="R81" s="8"/>
      <c r="S81" s="8"/>
      <c r="T81" s="8"/>
      <c r="U81" s="8"/>
      <c r="V81" s="8"/>
      <c r="W81" s="8"/>
      <c r="X81" s="8"/>
      <c r="Y81" s="8"/>
      <c r="Z81" s="8"/>
    </row>
    <row r="82" spans="1:26" ht="13.5" customHeight="1" x14ac:dyDescent="0.15">
      <c r="A82" s="30"/>
      <c r="B82" s="39"/>
      <c r="C82" s="40"/>
      <c r="D82" s="33"/>
      <c r="E82" s="34"/>
      <c r="F82" s="8"/>
      <c r="G82" s="8"/>
      <c r="H82" s="8"/>
      <c r="I82" s="8"/>
      <c r="J82" s="8"/>
      <c r="K82" s="8"/>
      <c r="L82" s="8"/>
      <c r="M82" s="8"/>
      <c r="N82" s="8"/>
      <c r="O82" s="8"/>
      <c r="P82" s="8"/>
      <c r="Q82" s="8"/>
      <c r="R82" s="8"/>
      <c r="S82" s="8"/>
      <c r="T82" s="8"/>
      <c r="U82" s="8"/>
      <c r="V82" s="8"/>
      <c r="W82" s="8"/>
      <c r="X82" s="8"/>
      <c r="Y82" s="8"/>
      <c r="Z82" s="8"/>
    </row>
    <row r="83" spans="1:26" ht="13.5" customHeight="1" x14ac:dyDescent="0.15">
      <c r="A83" s="30"/>
      <c r="B83" s="39"/>
      <c r="C83" s="40"/>
      <c r="D83" s="33"/>
      <c r="E83" s="34"/>
      <c r="F83" s="8"/>
      <c r="G83" s="8"/>
      <c r="H83" s="8"/>
      <c r="I83" s="8"/>
      <c r="J83" s="8"/>
      <c r="K83" s="8"/>
      <c r="L83" s="8"/>
      <c r="M83" s="8"/>
      <c r="N83" s="8"/>
      <c r="O83" s="8"/>
      <c r="P83" s="8"/>
      <c r="Q83" s="8"/>
      <c r="R83" s="8"/>
      <c r="S83" s="8"/>
      <c r="T83" s="8"/>
      <c r="U83" s="8"/>
      <c r="V83" s="8"/>
      <c r="W83" s="8"/>
      <c r="X83" s="8"/>
      <c r="Y83" s="8"/>
      <c r="Z83" s="8"/>
    </row>
    <row r="84" spans="1:26" ht="13.5" customHeight="1" x14ac:dyDescent="0.15">
      <c r="A84" s="30"/>
      <c r="B84" s="39"/>
      <c r="C84" s="40"/>
      <c r="D84" s="33"/>
      <c r="E84" s="34"/>
      <c r="F84" s="8"/>
      <c r="G84" s="8"/>
      <c r="H84" s="8"/>
      <c r="I84" s="8"/>
      <c r="J84" s="8"/>
      <c r="K84" s="8"/>
      <c r="L84" s="8"/>
      <c r="M84" s="8"/>
      <c r="N84" s="8"/>
      <c r="O84" s="8"/>
      <c r="P84" s="8"/>
      <c r="Q84" s="8"/>
      <c r="R84" s="8"/>
      <c r="S84" s="8"/>
      <c r="T84" s="8"/>
      <c r="U84" s="8"/>
      <c r="V84" s="8"/>
      <c r="W84" s="8"/>
      <c r="X84" s="8"/>
      <c r="Y84" s="8"/>
      <c r="Z84" s="8"/>
    </row>
    <row r="85" spans="1:26" ht="13.5" customHeight="1" x14ac:dyDescent="0.15">
      <c r="A85" s="30"/>
      <c r="B85" s="39"/>
      <c r="C85" s="40"/>
      <c r="D85" s="33"/>
      <c r="E85" s="34"/>
      <c r="F85" s="8"/>
      <c r="G85" s="8"/>
      <c r="H85" s="8"/>
      <c r="I85" s="8"/>
      <c r="J85" s="8"/>
      <c r="K85" s="8"/>
      <c r="L85" s="8"/>
      <c r="M85" s="8"/>
      <c r="N85" s="8"/>
      <c r="O85" s="8"/>
      <c r="P85" s="8"/>
      <c r="Q85" s="8"/>
      <c r="R85" s="8"/>
      <c r="S85" s="8"/>
      <c r="T85" s="8"/>
      <c r="U85" s="8"/>
      <c r="V85" s="8"/>
      <c r="W85" s="8"/>
      <c r="X85" s="8"/>
      <c r="Y85" s="8"/>
      <c r="Z85" s="8"/>
    </row>
    <row r="86" spans="1:26" ht="13.5" customHeight="1" x14ac:dyDescent="0.15">
      <c r="A86" s="30"/>
      <c r="B86" s="39"/>
      <c r="C86" s="40"/>
      <c r="D86" s="33"/>
      <c r="E86" s="34"/>
      <c r="F86" s="8"/>
      <c r="G86" s="8"/>
      <c r="H86" s="8"/>
      <c r="I86" s="8"/>
      <c r="J86" s="8"/>
      <c r="K86" s="8"/>
      <c r="L86" s="8"/>
      <c r="M86" s="8"/>
      <c r="N86" s="8"/>
      <c r="O86" s="8"/>
      <c r="P86" s="8"/>
      <c r="Q86" s="8"/>
      <c r="R86" s="8"/>
      <c r="S86" s="8"/>
      <c r="T86" s="8"/>
      <c r="U86" s="8"/>
      <c r="V86" s="8"/>
      <c r="W86" s="8"/>
      <c r="X86" s="8"/>
      <c r="Y86" s="8"/>
      <c r="Z86" s="8"/>
    </row>
    <row r="87" spans="1:26" ht="13.5" customHeight="1" x14ac:dyDescent="0.15">
      <c r="A87" s="30"/>
      <c r="B87" s="39"/>
      <c r="C87" s="40"/>
      <c r="D87" s="33"/>
      <c r="E87" s="34"/>
      <c r="F87" s="8"/>
      <c r="G87" s="8"/>
      <c r="H87" s="8"/>
      <c r="I87" s="8"/>
      <c r="J87" s="8"/>
      <c r="K87" s="8"/>
      <c r="L87" s="8"/>
      <c r="M87" s="8"/>
      <c r="N87" s="8"/>
      <c r="O87" s="8"/>
      <c r="P87" s="8"/>
      <c r="Q87" s="8"/>
      <c r="R87" s="8"/>
      <c r="S87" s="8"/>
      <c r="T87" s="8"/>
      <c r="U87" s="8"/>
      <c r="V87" s="8"/>
      <c r="W87" s="8"/>
      <c r="X87" s="8"/>
      <c r="Y87" s="8"/>
      <c r="Z87" s="8"/>
    </row>
    <row r="88" spans="1:26" ht="13.5" customHeight="1" x14ac:dyDescent="0.15">
      <c r="A88" s="30"/>
      <c r="B88" s="39"/>
      <c r="C88" s="40"/>
      <c r="D88" s="33"/>
      <c r="E88" s="34"/>
      <c r="F88" s="8"/>
      <c r="G88" s="8"/>
      <c r="H88" s="8"/>
      <c r="I88" s="8"/>
      <c r="J88" s="8"/>
      <c r="K88" s="8"/>
      <c r="L88" s="8"/>
      <c r="M88" s="8"/>
      <c r="N88" s="8"/>
      <c r="O88" s="8"/>
      <c r="P88" s="8"/>
      <c r="Q88" s="8"/>
      <c r="R88" s="8"/>
      <c r="S88" s="8"/>
      <c r="T88" s="8"/>
      <c r="U88" s="8"/>
      <c r="V88" s="8"/>
      <c r="W88" s="8"/>
      <c r="X88" s="8"/>
      <c r="Y88" s="8"/>
      <c r="Z88" s="8"/>
    </row>
    <row r="89" spans="1:26" ht="13.5" customHeight="1" x14ac:dyDescent="0.15">
      <c r="A89" s="30"/>
      <c r="B89" s="39"/>
      <c r="C89" s="40"/>
      <c r="D89" s="33"/>
      <c r="E89" s="34"/>
      <c r="F89" s="8"/>
      <c r="G89" s="8"/>
      <c r="H89" s="8"/>
      <c r="I89" s="8"/>
      <c r="J89" s="8"/>
      <c r="K89" s="8"/>
      <c r="L89" s="8"/>
      <c r="M89" s="8"/>
      <c r="N89" s="8"/>
      <c r="O89" s="8"/>
      <c r="P89" s="8"/>
      <c r="Q89" s="8"/>
      <c r="R89" s="8"/>
      <c r="S89" s="8"/>
      <c r="T89" s="8"/>
      <c r="U89" s="8"/>
      <c r="V89" s="8"/>
      <c r="W89" s="8"/>
      <c r="X89" s="8"/>
      <c r="Y89" s="8"/>
      <c r="Z89" s="8"/>
    </row>
    <row r="90" spans="1:26" ht="13.5" customHeight="1" x14ac:dyDescent="0.15">
      <c r="A90" s="30"/>
      <c r="B90" s="39"/>
      <c r="C90" s="40"/>
      <c r="D90" s="33"/>
      <c r="E90" s="34"/>
      <c r="F90" s="8"/>
      <c r="G90" s="8"/>
      <c r="H90" s="8"/>
      <c r="I90" s="8"/>
      <c r="J90" s="8"/>
      <c r="K90" s="8"/>
      <c r="L90" s="8"/>
      <c r="M90" s="8"/>
      <c r="N90" s="8"/>
      <c r="O90" s="8"/>
      <c r="P90" s="8"/>
      <c r="Q90" s="8"/>
      <c r="R90" s="8"/>
      <c r="S90" s="8"/>
      <c r="T90" s="8"/>
      <c r="U90" s="8"/>
      <c r="V90" s="8"/>
      <c r="W90" s="8"/>
      <c r="X90" s="8"/>
      <c r="Y90" s="8"/>
      <c r="Z90" s="8"/>
    </row>
    <row r="91" spans="1:26" ht="13.5" customHeight="1" x14ac:dyDescent="0.15">
      <c r="A91" s="30"/>
      <c r="B91" s="39"/>
      <c r="C91" s="40"/>
      <c r="D91" s="33"/>
      <c r="E91" s="34"/>
      <c r="F91" s="8"/>
      <c r="G91" s="8"/>
      <c r="H91" s="8"/>
      <c r="I91" s="8"/>
      <c r="J91" s="8"/>
      <c r="K91" s="8"/>
      <c r="L91" s="8"/>
      <c r="M91" s="8"/>
      <c r="N91" s="8"/>
      <c r="O91" s="8"/>
      <c r="P91" s="8"/>
      <c r="Q91" s="8"/>
      <c r="R91" s="8"/>
      <c r="S91" s="8"/>
      <c r="T91" s="8"/>
      <c r="U91" s="8"/>
      <c r="V91" s="8"/>
      <c r="W91" s="8"/>
      <c r="X91" s="8"/>
      <c r="Y91" s="8"/>
      <c r="Z91" s="8"/>
    </row>
    <row r="92" spans="1:26" ht="13.5" customHeight="1" x14ac:dyDescent="0.15">
      <c r="A92" s="30"/>
      <c r="B92" s="39"/>
      <c r="C92" s="40"/>
      <c r="D92" s="33"/>
      <c r="E92" s="34"/>
      <c r="F92" s="8"/>
      <c r="G92" s="8"/>
      <c r="H92" s="8"/>
      <c r="I92" s="8"/>
      <c r="J92" s="8"/>
      <c r="K92" s="8"/>
      <c r="L92" s="8"/>
      <c r="M92" s="8"/>
      <c r="N92" s="8"/>
      <c r="O92" s="8"/>
      <c r="P92" s="8"/>
      <c r="Q92" s="8"/>
      <c r="R92" s="8"/>
      <c r="S92" s="8"/>
      <c r="T92" s="8"/>
      <c r="U92" s="8"/>
      <c r="V92" s="8"/>
      <c r="W92" s="8"/>
      <c r="X92" s="8"/>
      <c r="Y92" s="8"/>
      <c r="Z92" s="8"/>
    </row>
    <row r="93" spans="1:26" ht="13.5" customHeight="1" x14ac:dyDescent="0.15">
      <c r="A93" s="41"/>
      <c r="B93" s="42"/>
      <c r="C93" s="43"/>
      <c r="D93" s="44"/>
      <c r="E93" s="45"/>
      <c r="F93" s="8"/>
      <c r="G93" s="8"/>
      <c r="H93" s="8"/>
      <c r="I93" s="8"/>
      <c r="J93" s="8"/>
      <c r="K93" s="8"/>
      <c r="L93" s="8"/>
      <c r="M93" s="8"/>
      <c r="N93" s="8"/>
      <c r="O93" s="8"/>
      <c r="P93" s="8"/>
      <c r="Q93" s="8"/>
      <c r="R93" s="8"/>
      <c r="S93" s="8"/>
      <c r="T93" s="8"/>
      <c r="U93" s="8"/>
      <c r="V93" s="8"/>
      <c r="W93" s="8"/>
      <c r="X93" s="8"/>
      <c r="Y93" s="8"/>
      <c r="Z93" s="8"/>
    </row>
    <row r="94" spans="1:26" ht="12.75" customHeight="1" x14ac:dyDescent="0.1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2.75" customHeight="1" x14ac:dyDescent="0.1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2.75" customHeight="1" x14ac:dyDescent="0.1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2.75" customHeight="1" x14ac:dyDescent="0.1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2.75" customHeight="1" x14ac:dyDescent="0.1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2.75" customHeight="1" x14ac:dyDescent="0.1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2.75" customHeight="1"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2.75" customHeight="1"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2.75" customHeight="1"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2.75" customHeight="1"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2.75" customHeight="1"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2.75" customHeight="1"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2.75" customHeight="1"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2.75" customHeight="1"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2.75" customHeight="1"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2.75" customHeight="1"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2.75" customHeight="1"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2.75" customHeight="1"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2.75" customHeight="1"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2.75" customHeight="1"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2.75" customHeight="1"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2.75" customHeight="1"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2.75" customHeight="1"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2.75" customHeight="1"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2.75" customHeight="1"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2.75" customHeight="1" x14ac:dyDescent="0.1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2.75" customHeight="1" x14ac:dyDescent="0.1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2.75" customHeight="1" x14ac:dyDescent="0.1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2.75" customHeight="1" x14ac:dyDescent="0.1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2.75" customHeight="1" x14ac:dyDescent="0.1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2.75" customHeight="1" x14ac:dyDescent="0.1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2.75" customHeight="1" x14ac:dyDescent="0.1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2.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pageMargins left="0.75" right="0.75" top="1" bottom="1" header="0" footer="0"/>
  <pageSetup orientation="portrait"/>
  <headerFooter>
    <oddFooter>&amp;C000000&amp;P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topLeftCell="A31" workbookViewId="0">
      <selection activeCell="N51" sqref="N51"/>
    </sheetView>
  </sheetViews>
  <sheetFormatPr baseColWidth="10" defaultColWidth="12.6640625" defaultRowHeight="15" customHeight="1" x14ac:dyDescent="0.15"/>
  <cols>
    <col min="1" max="1" width="2" customWidth="1"/>
    <col min="2" max="2" width="3.6640625" customWidth="1"/>
    <col min="3" max="3" width="8.5" customWidth="1"/>
    <col min="4" max="4" width="10.5" customWidth="1"/>
    <col min="5" max="5" width="12.6640625" customWidth="1"/>
    <col min="6" max="6" width="11.5" customWidth="1"/>
    <col min="7" max="7" width="12.6640625" customWidth="1"/>
    <col min="8" max="8" width="8.83203125" customWidth="1"/>
    <col min="9" max="9" width="10.83203125" customWidth="1"/>
    <col min="10" max="10" width="9.33203125" customWidth="1"/>
    <col min="11" max="11" width="9" customWidth="1"/>
    <col min="12" max="13" width="8.83203125" customWidth="1"/>
    <col min="14" max="14" width="10.5" customWidth="1"/>
    <col min="15" max="18" width="8.83203125" customWidth="1"/>
    <col min="19" max="19" width="10.5" customWidth="1"/>
    <col min="20" max="22" width="8.83203125" customWidth="1"/>
    <col min="23" max="23" width="10.5" customWidth="1"/>
    <col min="24" max="24" width="2.33203125" customWidth="1"/>
    <col min="25" max="26" width="8.83203125" customWidth="1"/>
  </cols>
  <sheetData>
    <row r="1" spans="1:26" ht="13.5" customHeight="1" x14ac:dyDescent="0.15">
      <c r="A1" s="46"/>
      <c r="B1" s="47"/>
      <c r="C1" s="47"/>
      <c r="D1" s="47"/>
      <c r="E1" s="47"/>
      <c r="F1" s="47"/>
      <c r="G1" s="47"/>
      <c r="H1" s="47"/>
      <c r="I1" s="47"/>
      <c r="J1" s="47"/>
      <c r="K1" s="47"/>
      <c r="L1" s="47"/>
      <c r="M1" s="47"/>
      <c r="N1" s="47"/>
      <c r="O1" s="47"/>
      <c r="P1" s="47"/>
      <c r="Q1" s="47"/>
      <c r="R1" s="47"/>
      <c r="S1" s="47"/>
      <c r="T1" s="47"/>
      <c r="U1" s="47"/>
      <c r="V1" s="47"/>
      <c r="W1" s="47"/>
      <c r="X1" s="47"/>
      <c r="Y1" s="48"/>
      <c r="Z1" s="8"/>
    </row>
    <row r="2" spans="1:26" ht="18" customHeight="1" x14ac:dyDescent="0.2">
      <c r="A2" s="49"/>
      <c r="B2" s="50"/>
      <c r="C2" s="309" t="s">
        <v>19</v>
      </c>
      <c r="D2" s="310"/>
      <c r="E2" s="310"/>
      <c r="F2" s="310"/>
      <c r="G2" s="311"/>
      <c r="H2" s="51"/>
      <c r="I2" s="51"/>
      <c r="J2" s="51"/>
      <c r="K2" s="51"/>
      <c r="L2" s="51"/>
      <c r="M2" s="51"/>
      <c r="N2" s="51"/>
      <c r="O2" s="51"/>
      <c r="P2" s="51"/>
      <c r="Q2" s="51"/>
      <c r="R2" s="51"/>
      <c r="S2" s="51"/>
      <c r="T2" s="51"/>
      <c r="U2" s="51"/>
      <c r="V2" s="51"/>
      <c r="W2" s="51"/>
      <c r="X2" s="50"/>
      <c r="Y2" s="48"/>
      <c r="Z2" s="8"/>
    </row>
    <row r="3" spans="1:26" ht="18" customHeight="1" x14ac:dyDescent="0.2">
      <c r="A3" s="49"/>
      <c r="B3" s="50"/>
      <c r="C3" s="52"/>
      <c r="D3" s="51"/>
      <c r="E3" s="51"/>
      <c r="F3" s="53"/>
      <c r="G3" s="312" t="s">
        <v>20</v>
      </c>
      <c r="H3" s="313"/>
      <c r="I3" s="313"/>
      <c r="J3" s="313"/>
      <c r="K3" s="314"/>
      <c r="L3" s="312" t="s">
        <v>21</v>
      </c>
      <c r="M3" s="313"/>
      <c r="N3" s="313"/>
      <c r="O3" s="313"/>
      <c r="P3" s="314"/>
      <c r="Q3" s="312" t="s">
        <v>22</v>
      </c>
      <c r="R3" s="313"/>
      <c r="S3" s="313"/>
      <c r="T3" s="313"/>
      <c r="U3" s="314"/>
      <c r="V3" s="315" t="s">
        <v>23</v>
      </c>
      <c r="W3" s="318" t="s">
        <v>24</v>
      </c>
      <c r="X3" s="54"/>
      <c r="Y3" s="48"/>
      <c r="Z3" s="8"/>
    </row>
    <row r="4" spans="1:26" ht="13.5" customHeight="1" x14ac:dyDescent="0.15">
      <c r="A4" s="49"/>
      <c r="B4" s="55"/>
      <c r="C4" s="320" t="s">
        <v>25</v>
      </c>
      <c r="D4" s="324" t="s">
        <v>26</v>
      </c>
      <c r="E4" s="324" t="s">
        <v>27</v>
      </c>
      <c r="F4" s="325" t="s">
        <v>28</v>
      </c>
      <c r="G4" s="323" t="s">
        <v>29</v>
      </c>
      <c r="H4" s="305" t="s">
        <v>30</v>
      </c>
      <c r="I4" s="305" t="s">
        <v>31</v>
      </c>
      <c r="J4" s="305" t="s">
        <v>32</v>
      </c>
      <c r="K4" s="307" t="s">
        <v>33</v>
      </c>
      <c r="L4" s="323" t="s">
        <v>29</v>
      </c>
      <c r="M4" s="305" t="s">
        <v>30</v>
      </c>
      <c r="N4" s="305" t="s">
        <v>31</v>
      </c>
      <c r="O4" s="305" t="s">
        <v>32</v>
      </c>
      <c r="P4" s="307" t="s">
        <v>33</v>
      </c>
      <c r="Q4" s="323" t="s">
        <v>29</v>
      </c>
      <c r="R4" s="305" t="s">
        <v>30</v>
      </c>
      <c r="S4" s="305" t="s">
        <v>31</v>
      </c>
      <c r="T4" s="305" t="s">
        <v>32</v>
      </c>
      <c r="U4" s="307" t="s">
        <v>33</v>
      </c>
      <c r="V4" s="316"/>
      <c r="W4" s="319"/>
      <c r="X4" s="54"/>
      <c r="Y4" s="48"/>
      <c r="Z4" s="8"/>
    </row>
    <row r="5" spans="1:26" ht="13.5" customHeight="1" x14ac:dyDescent="0.15">
      <c r="A5" s="49"/>
      <c r="B5" s="55"/>
      <c r="C5" s="321"/>
      <c r="D5" s="306"/>
      <c r="E5" s="306"/>
      <c r="F5" s="322"/>
      <c r="G5" s="317"/>
      <c r="H5" s="326"/>
      <c r="I5" s="306"/>
      <c r="J5" s="306"/>
      <c r="K5" s="308"/>
      <c r="L5" s="321"/>
      <c r="M5" s="306"/>
      <c r="N5" s="306"/>
      <c r="O5" s="306"/>
      <c r="P5" s="308"/>
      <c r="Q5" s="321"/>
      <c r="R5" s="306"/>
      <c r="S5" s="306"/>
      <c r="T5" s="306"/>
      <c r="U5" s="308"/>
      <c r="V5" s="317"/>
      <c r="W5" s="308"/>
      <c r="X5" s="54"/>
      <c r="Y5" s="48"/>
      <c r="Z5" s="8"/>
    </row>
    <row r="6" spans="1:26" ht="13.5" customHeight="1" x14ac:dyDescent="0.15">
      <c r="A6" s="49"/>
      <c r="B6" s="56">
        <v>1</v>
      </c>
      <c r="C6" s="57">
        <v>6002001</v>
      </c>
      <c r="D6" s="58">
        <v>2019</v>
      </c>
      <c r="E6" s="59" t="s">
        <v>34</v>
      </c>
      <c r="F6" s="60">
        <v>57932</v>
      </c>
      <c r="G6" s="61">
        <v>245.7</v>
      </c>
      <c r="H6" s="62">
        <v>2.5</v>
      </c>
      <c r="I6" s="58">
        <v>156</v>
      </c>
      <c r="J6" s="63">
        <f>IF(ISERROR(VLOOKUP($I6,'Tech Pay'!$B$2:$C$93,2,FALSE)),"",VLOOKUP($I6,'Tech Pay'!$B$2:$C$93,2,FALSE))</f>
        <v>30</v>
      </c>
      <c r="K6" s="64">
        <f t="shared" ref="K6:K105" si="0">IF(ISERROR(H6*J6),"",H6*J6)</f>
        <v>75</v>
      </c>
      <c r="L6" s="65">
        <v>0</v>
      </c>
      <c r="M6" s="66">
        <v>0</v>
      </c>
      <c r="N6" s="67">
        <v>156</v>
      </c>
      <c r="O6" s="63">
        <f>IF(ISERROR(VLOOKUP($N6,'Tech Pay'!$B$2:$C$93,2,FALSE)),"",VLOOKUP($N6,'Tech Pay'!$B$2:$C$93,2,FALSE))</f>
        <v>30</v>
      </c>
      <c r="P6" s="64">
        <f t="shared" ref="P6:P105" si="1">IF(ISERROR(M6*O6)," ",M6*O6)</f>
        <v>0</v>
      </c>
      <c r="Q6" s="65">
        <v>0</v>
      </c>
      <c r="R6" s="66">
        <v>0</v>
      </c>
      <c r="S6" s="58">
        <v>156</v>
      </c>
      <c r="T6" s="63">
        <f>IF(ISERROR(VLOOKUP($S6,'Tech Pay'!$B$2:$C$93,2,FALSE)),"",VLOOKUP($S6,'Tech Pay'!$B$2:$C$93,2,FALSE))</f>
        <v>30</v>
      </c>
      <c r="U6" s="64">
        <f t="shared" ref="U6:U105" si="2">IF(ISERROR(R6*T6),"",R6*T6)</f>
        <v>0</v>
      </c>
      <c r="V6" s="68">
        <f t="shared" ref="V6:V105" si="3">SUM(U6,P6,K6)</f>
        <v>75</v>
      </c>
      <c r="W6" s="69">
        <v>0</v>
      </c>
      <c r="X6" s="54"/>
      <c r="Y6" s="48"/>
      <c r="Z6" s="8"/>
    </row>
    <row r="7" spans="1:26" ht="13.5" customHeight="1" x14ac:dyDescent="0.15">
      <c r="A7" s="49"/>
      <c r="B7" s="56">
        <v>2</v>
      </c>
      <c r="C7" s="70">
        <v>6002002</v>
      </c>
      <c r="D7" s="71">
        <v>2021</v>
      </c>
      <c r="E7" s="72" t="s">
        <v>35</v>
      </c>
      <c r="F7" s="73">
        <v>40930</v>
      </c>
      <c r="G7" s="61">
        <v>0</v>
      </c>
      <c r="H7" s="62">
        <v>0</v>
      </c>
      <c r="I7" s="71">
        <v>156</v>
      </c>
      <c r="J7" s="74">
        <f>IF(ISERROR(VLOOKUP($I7,'Tech Pay'!$B$2:$C$93,2,FALSE)),"",VLOOKUP($I7,'Tech Pay'!$B$2:$C$93,2,FALSE))</f>
        <v>30</v>
      </c>
      <c r="K7" s="64">
        <f t="shared" si="0"/>
        <v>0</v>
      </c>
      <c r="L7" s="61">
        <v>0</v>
      </c>
      <c r="M7" s="62">
        <v>0</v>
      </c>
      <c r="N7" s="71">
        <v>156</v>
      </c>
      <c r="O7" s="74">
        <f>IF(ISERROR(VLOOKUP($N7,'Tech Pay'!$B$2:$C$93,2,FALSE)),"",VLOOKUP($N7,'Tech Pay'!$B$2:$C$93,2,FALSE))</f>
        <v>30</v>
      </c>
      <c r="P7" s="64">
        <f t="shared" si="1"/>
        <v>0</v>
      </c>
      <c r="Q7" s="61">
        <v>511.56</v>
      </c>
      <c r="R7" s="62">
        <v>3.6</v>
      </c>
      <c r="S7" s="71">
        <v>156</v>
      </c>
      <c r="T7" s="74">
        <f>IF(ISERROR(VLOOKUP($S7,'Tech Pay'!$B$2:$C$93,2,FALSE)),"",VLOOKUP($S7,'Tech Pay'!$B$2:$C$93,2,FALSE))</f>
        <v>30</v>
      </c>
      <c r="U7" s="64">
        <f t="shared" si="2"/>
        <v>108</v>
      </c>
      <c r="V7" s="68">
        <f t="shared" si="3"/>
        <v>108</v>
      </c>
      <c r="W7" s="69">
        <v>1</v>
      </c>
      <c r="X7" s="54"/>
      <c r="Y7" s="48"/>
      <c r="Z7" s="8"/>
    </row>
    <row r="8" spans="1:26" ht="13.5" customHeight="1" x14ac:dyDescent="0.15">
      <c r="A8" s="49"/>
      <c r="B8" s="56">
        <v>3</v>
      </c>
      <c r="C8" s="70">
        <v>6002004</v>
      </c>
      <c r="D8" s="71">
        <v>2015</v>
      </c>
      <c r="E8" s="72" t="s">
        <v>36</v>
      </c>
      <c r="F8" s="73">
        <v>63643</v>
      </c>
      <c r="G8" s="61">
        <v>29.5</v>
      </c>
      <c r="H8" s="62">
        <v>0.7</v>
      </c>
      <c r="I8" s="71">
        <v>156</v>
      </c>
      <c r="J8" s="74">
        <f>IF(ISERROR(VLOOKUP($I8,'Tech Pay'!$B$2:$C$93,2,FALSE)),"",VLOOKUP($I8,'Tech Pay'!$B$2:$C$93,2,FALSE))</f>
        <v>30</v>
      </c>
      <c r="K8" s="64">
        <f t="shared" si="0"/>
        <v>21</v>
      </c>
      <c r="L8" s="61">
        <v>0</v>
      </c>
      <c r="M8" s="62">
        <v>0</v>
      </c>
      <c r="N8" s="71">
        <v>156</v>
      </c>
      <c r="O8" s="74">
        <f>IF(ISERROR(VLOOKUP($N8,'Tech Pay'!$B$2:$C$93,2,FALSE)),"",VLOOKUP($N8,'Tech Pay'!$B$2:$C$93,2,FALSE))</f>
        <v>30</v>
      </c>
      <c r="P8" s="64">
        <f t="shared" si="1"/>
        <v>0</v>
      </c>
      <c r="Q8" s="61">
        <v>0</v>
      </c>
      <c r="R8" s="62">
        <v>0</v>
      </c>
      <c r="S8" s="71">
        <v>156</v>
      </c>
      <c r="T8" s="74">
        <f>IF(ISERROR(VLOOKUP($S8,'Tech Pay'!$B$2:$C$93,2,FALSE)),"",VLOOKUP($S8,'Tech Pay'!$B$2:$C$93,2,FALSE))</f>
        <v>30</v>
      </c>
      <c r="U8" s="64">
        <f t="shared" si="2"/>
        <v>0</v>
      </c>
      <c r="V8" s="68">
        <f t="shared" si="3"/>
        <v>21</v>
      </c>
      <c r="W8" s="69">
        <v>0</v>
      </c>
      <c r="X8" s="54"/>
      <c r="Y8" s="48"/>
      <c r="Z8" s="8"/>
    </row>
    <row r="9" spans="1:26" ht="13.5" customHeight="1" x14ac:dyDescent="0.15">
      <c r="A9" s="49"/>
      <c r="B9" s="56">
        <v>4</v>
      </c>
      <c r="C9" s="70">
        <v>6002006</v>
      </c>
      <c r="D9" s="71">
        <v>2021</v>
      </c>
      <c r="E9" s="72" t="s">
        <v>35</v>
      </c>
      <c r="F9" s="73">
        <v>43287</v>
      </c>
      <c r="G9" s="61">
        <v>29.5</v>
      </c>
      <c r="H9" s="62">
        <v>0.7</v>
      </c>
      <c r="I9" s="71">
        <v>4</v>
      </c>
      <c r="J9" s="74">
        <f>IF(ISERROR(VLOOKUP($I9,'Tech Pay'!$B$2:$C$93,2,FALSE)),"",VLOOKUP($I9,'Tech Pay'!$B$2:$C$93,2,FALSE))</f>
        <v>20</v>
      </c>
      <c r="K9" s="64">
        <f t="shared" si="0"/>
        <v>14</v>
      </c>
      <c r="L9" s="61">
        <v>0</v>
      </c>
      <c r="M9" s="62">
        <v>0</v>
      </c>
      <c r="N9" s="71">
        <v>4</v>
      </c>
      <c r="O9" s="74">
        <f>IF(ISERROR(VLOOKUP($N9,'Tech Pay'!$B$2:$C$93,2,FALSE)),"",VLOOKUP($N9,'Tech Pay'!$B$2:$C$93,2,FALSE))</f>
        <v>20</v>
      </c>
      <c r="P9" s="64">
        <f t="shared" si="1"/>
        <v>0</v>
      </c>
      <c r="Q9" s="61">
        <v>0</v>
      </c>
      <c r="R9" s="62">
        <v>0</v>
      </c>
      <c r="S9" s="71">
        <v>4</v>
      </c>
      <c r="T9" s="74">
        <f>IF(ISERROR(VLOOKUP($S9,'Tech Pay'!$B$2:$C$93,2,FALSE)),"",VLOOKUP($S9,'Tech Pay'!$B$2:$C$93,2,FALSE))</f>
        <v>20</v>
      </c>
      <c r="U9" s="64">
        <f t="shared" si="2"/>
        <v>0</v>
      </c>
      <c r="V9" s="68">
        <f t="shared" si="3"/>
        <v>14</v>
      </c>
      <c r="W9" s="69">
        <v>0</v>
      </c>
      <c r="X9" s="54"/>
      <c r="Y9" s="48"/>
      <c r="Z9" s="8"/>
    </row>
    <row r="10" spans="1:26" ht="13.5" customHeight="1" x14ac:dyDescent="0.15">
      <c r="A10" s="49"/>
      <c r="B10" s="56">
        <v>5</v>
      </c>
      <c r="C10" s="70">
        <v>6002007</v>
      </c>
      <c r="D10" s="71">
        <v>2021</v>
      </c>
      <c r="E10" s="72" t="s">
        <v>37</v>
      </c>
      <c r="F10" s="73">
        <v>41331</v>
      </c>
      <c r="G10" s="61">
        <v>0</v>
      </c>
      <c r="H10" s="62">
        <v>0</v>
      </c>
      <c r="I10" s="71">
        <v>305</v>
      </c>
      <c r="J10" s="74">
        <f>IF(ISERROR(VLOOKUP($I10,'Tech Pay'!$B$2:$C$93,2,FALSE)),"",VLOOKUP($I10,'Tech Pay'!$B$2:$C$93,2,FALSE))</f>
        <v>33</v>
      </c>
      <c r="K10" s="64">
        <f t="shared" si="0"/>
        <v>0</v>
      </c>
      <c r="L10" s="61">
        <v>189.57</v>
      </c>
      <c r="M10" s="62">
        <v>2</v>
      </c>
      <c r="N10" s="71">
        <v>305</v>
      </c>
      <c r="O10" s="74">
        <f>IF(ISERROR(VLOOKUP($N10,'Tech Pay'!$B$2:$C$93,2,FALSE)),"",VLOOKUP($N10,'Tech Pay'!$B$2:$C$93,2,FALSE))</f>
        <v>33</v>
      </c>
      <c r="P10" s="64">
        <f t="shared" si="1"/>
        <v>66</v>
      </c>
      <c r="Q10" s="61">
        <v>0</v>
      </c>
      <c r="R10" s="62">
        <v>0</v>
      </c>
      <c r="S10" s="71">
        <v>305</v>
      </c>
      <c r="T10" s="74">
        <f>IF(ISERROR(VLOOKUP($S10,'Tech Pay'!$B$2:$C$93,2,FALSE)),"",VLOOKUP($S10,'Tech Pay'!$B$2:$C$93,2,FALSE))</f>
        <v>33</v>
      </c>
      <c r="U10" s="64">
        <f t="shared" si="2"/>
        <v>0</v>
      </c>
      <c r="V10" s="68">
        <f t="shared" si="3"/>
        <v>66</v>
      </c>
      <c r="W10" s="69">
        <v>0</v>
      </c>
      <c r="X10" s="54"/>
      <c r="Y10" s="48"/>
      <c r="Z10" s="8"/>
    </row>
    <row r="11" spans="1:26" ht="13.5" customHeight="1" x14ac:dyDescent="0.15">
      <c r="A11" s="49"/>
      <c r="B11" s="56">
        <v>6</v>
      </c>
      <c r="C11" s="70">
        <v>6002008</v>
      </c>
      <c r="D11" s="71">
        <v>2016</v>
      </c>
      <c r="E11" s="72" t="s">
        <v>38</v>
      </c>
      <c r="F11" s="73">
        <v>35003</v>
      </c>
      <c r="G11" s="61">
        <v>0</v>
      </c>
      <c r="H11" s="62">
        <v>0</v>
      </c>
      <c r="I11" s="71">
        <v>212</v>
      </c>
      <c r="J11" s="74">
        <f>IF(ISERROR(VLOOKUP($I11,'Tech Pay'!$B$2:$C$93,2,FALSE)),"",VLOOKUP($I11,'Tech Pay'!$B$2:$C$93,2,FALSE))</f>
        <v>35</v>
      </c>
      <c r="K11" s="64">
        <f t="shared" si="0"/>
        <v>0</v>
      </c>
      <c r="L11" s="61">
        <v>0</v>
      </c>
      <c r="M11" s="62">
        <v>0</v>
      </c>
      <c r="N11" s="71">
        <v>212</v>
      </c>
      <c r="O11" s="74">
        <f>IF(ISERROR(VLOOKUP($N11,'Tech Pay'!$B$2:$C$93,2,FALSE)),"",VLOOKUP($N11,'Tech Pay'!$B$2:$C$93,2,FALSE))</f>
        <v>35</v>
      </c>
      <c r="P11" s="64">
        <f t="shared" si="1"/>
        <v>0</v>
      </c>
      <c r="Q11" s="61">
        <v>149.99</v>
      </c>
      <c r="R11" s="62">
        <v>1</v>
      </c>
      <c r="S11" s="71">
        <v>212</v>
      </c>
      <c r="T11" s="74">
        <f>IF(ISERROR(VLOOKUP($S11,'Tech Pay'!$B$2:$C$93,2,FALSE)),"",VLOOKUP($S11,'Tech Pay'!$B$2:$C$93,2,FALSE))</f>
        <v>35</v>
      </c>
      <c r="U11" s="64">
        <f t="shared" si="2"/>
        <v>35</v>
      </c>
      <c r="V11" s="68">
        <f t="shared" si="3"/>
        <v>35</v>
      </c>
      <c r="W11" s="69">
        <v>1</v>
      </c>
      <c r="X11" s="54"/>
      <c r="Y11" s="48"/>
      <c r="Z11" s="8"/>
    </row>
    <row r="12" spans="1:26" ht="13.5" customHeight="1" x14ac:dyDescent="0.15">
      <c r="A12" s="49"/>
      <c r="B12" s="56">
        <v>7</v>
      </c>
      <c r="C12" s="70">
        <v>6002013</v>
      </c>
      <c r="D12" s="71">
        <v>2022</v>
      </c>
      <c r="E12" s="72" t="s">
        <v>39</v>
      </c>
      <c r="F12" s="73">
        <v>28706</v>
      </c>
      <c r="G12" s="61">
        <v>8.7799999999999994</v>
      </c>
      <c r="H12" s="62">
        <v>0.4</v>
      </c>
      <c r="I12" s="71">
        <v>4</v>
      </c>
      <c r="J12" s="74">
        <f>IF(ISERROR(VLOOKUP($I12,'Tech Pay'!$B$2:$C$93,2,FALSE)),"",VLOOKUP($I12,'Tech Pay'!$B$2:$C$93,2,FALSE))</f>
        <v>20</v>
      </c>
      <c r="K12" s="64">
        <f t="shared" si="0"/>
        <v>8</v>
      </c>
      <c r="L12" s="61">
        <v>0</v>
      </c>
      <c r="M12" s="62">
        <v>0</v>
      </c>
      <c r="N12" s="71">
        <v>4</v>
      </c>
      <c r="O12" s="74">
        <f>IF(ISERROR(VLOOKUP($N12,'Tech Pay'!$B$2:$C$93,2,FALSE)),"",VLOOKUP($N12,'Tech Pay'!$B$2:$C$93,2,FALSE))</f>
        <v>20</v>
      </c>
      <c r="P12" s="64">
        <f t="shared" si="1"/>
        <v>0</v>
      </c>
      <c r="Q12" s="61">
        <v>0</v>
      </c>
      <c r="R12" s="62">
        <v>0</v>
      </c>
      <c r="S12" s="71">
        <v>4</v>
      </c>
      <c r="T12" s="74">
        <f>IF(ISERROR(VLOOKUP($S12,'Tech Pay'!$B$2:$C$93,2,FALSE)),"",VLOOKUP($S12,'Tech Pay'!$B$2:$C$93,2,FALSE))</f>
        <v>20</v>
      </c>
      <c r="U12" s="64">
        <f t="shared" si="2"/>
        <v>0</v>
      </c>
      <c r="V12" s="68">
        <f t="shared" si="3"/>
        <v>8</v>
      </c>
      <c r="W12" s="69">
        <v>0</v>
      </c>
      <c r="X12" s="54"/>
      <c r="Y12" s="48"/>
      <c r="Z12" s="8"/>
    </row>
    <row r="13" spans="1:26" ht="13.5" customHeight="1" x14ac:dyDescent="0.15">
      <c r="A13" s="49"/>
      <c r="B13" s="56">
        <v>8</v>
      </c>
      <c r="C13" s="70">
        <v>6002014</v>
      </c>
      <c r="D13" s="71">
        <v>2017</v>
      </c>
      <c r="E13" s="72" t="s">
        <v>34</v>
      </c>
      <c r="F13" s="73">
        <v>119266</v>
      </c>
      <c r="G13" s="61">
        <v>29.5</v>
      </c>
      <c r="H13" s="62">
        <v>0.7</v>
      </c>
      <c r="I13" s="71">
        <v>4</v>
      </c>
      <c r="J13" s="74">
        <f>IF(ISERROR(VLOOKUP($I13,'Tech Pay'!$B$2:$C$93,2,FALSE)),"",VLOOKUP($I13,'Tech Pay'!$B$2:$C$93,2,FALSE))</f>
        <v>20</v>
      </c>
      <c r="K13" s="64">
        <f t="shared" si="0"/>
        <v>14</v>
      </c>
      <c r="L13" s="61">
        <v>0</v>
      </c>
      <c r="M13" s="62">
        <v>0</v>
      </c>
      <c r="N13" s="71">
        <v>4</v>
      </c>
      <c r="O13" s="74">
        <f>IF(ISERROR(VLOOKUP($N13,'Tech Pay'!$B$2:$C$93,2,FALSE)),"",VLOOKUP($N13,'Tech Pay'!$B$2:$C$93,2,FALSE))</f>
        <v>20</v>
      </c>
      <c r="P13" s="64">
        <f t="shared" si="1"/>
        <v>0</v>
      </c>
      <c r="Q13" s="61">
        <v>0</v>
      </c>
      <c r="R13" s="62">
        <v>0</v>
      </c>
      <c r="S13" s="71">
        <v>4</v>
      </c>
      <c r="T13" s="74">
        <f>IF(ISERROR(VLOOKUP($S13,'Tech Pay'!$B$2:$C$93,2,FALSE)),"",VLOOKUP($S13,'Tech Pay'!$B$2:$C$93,2,FALSE))</f>
        <v>20</v>
      </c>
      <c r="U13" s="64">
        <f t="shared" si="2"/>
        <v>0</v>
      </c>
      <c r="V13" s="68">
        <f t="shared" si="3"/>
        <v>14</v>
      </c>
      <c r="W13" s="69">
        <v>0</v>
      </c>
      <c r="X13" s="54"/>
      <c r="Y13" s="48"/>
      <c r="Z13" s="8"/>
    </row>
    <row r="14" spans="1:26" ht="13.5" customHeight="1" x14ac:dyDescent="0.15">
      <c r="A14" s="49"/>
      <c r="B14" s="56">
        <v>9</v>
      </c>
      <c r="C14" s="70">
        <v>6002015</v>
      </c>
      <c r="D14" s="71">
        <v>2022</v>
      </c>
      <c r="E14" s="72" t="s">
        <v>39</v>
      </c>
      <c r="F14" s="73">
        <v>27417</v>
      </c>
      <c r="G14" s="61">
        <v>14.5</v>
      </c>
      <c r="H14" s="62">
        <v>0.4</v>
      </c>
      <c r="I14" s="71">
        <v>55</v>
      </c>
      <c r="J14" s="74">
        <f>IF(ISERROR(VLOOKUP($I14,'Tech Pay'!$B$2:$C$93,2,FALSE)),"",VLOOKUP($I14,'Tech Pay'!$B$2:$C$93,2,FALSE))</f>
        <v>20</v>
      </c>
      <c r="K14" s="64">
        <f t="shared" si="0"/>
        <v>8</v>
      </c>
      <c r="L14" s="61">
        <v>0</v>
      </c>
      <c r="M14" s="62">
        <v>0</v>
      </c>
      <c r="N14" s="71">
        <v>55</v>
      </c>
      <c r="O14" s="74">
        <f>IF(ISERROR(VLOOKUP($N14,'Tech Pay'!$B$2:$C$93,2,FALSE)),"",VLOOKUP($N14,'Tech Pay'!$B$2:$C$93,2,FALSE))</f>
        <v>20</v>
      </c>
      <c r="P14" s="64">
        <f t="shared" si="1"/>
        <v>0</v>
      </c>
      <c r="Q14" s="61">
        <v>0</v>
      </c>
      <c r="R14" s="62">
        <v>0</v>
      </c>
      <c r="S14" s="71">
        <v>55</v>
      </c>
      <c r="T14" s="74">
        <f>IF(ISERROR(VLOOKUP($S14,'Tech Pay'!$B$2:$C$93,2,FALSE)),"",VLOOKUP($S14,'Tech Pay'!$B$2:$C$93,2,FALSE))</f>
        <v>20</v>
      </c>
      <c r="U14" s="64">
        <f t="shared" si="2"/>
        <v>0</v>
      </c>
      <c r="V14" s="68">
        <f t="shared" si="3"/>
        <v>8</v>
      </c>
      <c r="W14" s="69">
        <v>0</v>
      </c>
      <c r="X14" s="54"/>
      <c r="Y14" s="48"/>
      <c r="Z14" s="8"/>
    </row>
    <row r="15" spans="1:26" ht="13.5" customHeight="1" x14ac:dyDescent="0.15">
      <c r="A15" s="49"/>
      <c r="B15" s="56">
        <v>10</v>
      </c>
      <c r="C15" s="70">
        <v>6002016</v>
      </c>
      <c r="D15" s="71">
        <v>2021</v>
      </c>
      <c r="E15" s="72" t="s">
        <v>39</v>
      </c>
      <c r="F15" s="73">
        <v>25117</v>
      </c>
      <c r="G15" s="61">
        <v>23.78</v>
      </c>
      <c r="H15" s="62">
        <v>0.7</v>
      </c>
      <c r="I15" s="71">
        <v>4</v>
      </c>
      <c r="J15" s="74">
        <f>IF(ISERROR(VLOOKUP($I15,'Tech Pay'!$B$2:$C$93,2,FALSE)),"",VLOOKUP($I15,'Tech Pay'!$B$2:$C$93,2,FALSE))</f>
        <v>20</v>
      </c>
      <c r="K15" s="64">
        <f t="shared" si="0"/>
        <v>14</v>
      </c>
      <c r="L15" s="61">
        <v>0</v>
      </c>
      <c r="M15" s="62">
        <v>0</v>
      </c>
      <c r="N15" s="71">
        <v>4</v>
      </c>
      <c r="O15" s="74">
        <f>IF(ISERROR(VLOOKUP($N15,'Tech Pay'!$B$2:$C$93,2,FALSE)),"",VLOOKUP($N15,'Tech Pay'!$B$2:$C$93,2,FALSE))</f>
        <v>20</v>
      </c>
      <c r="P15" s="64">
        <f t="shared" si="1"/>
        <v>0</v>
      </c>
      <c r="Q15" s="61">
        <v>0</v>
      </c>
      <c r="R15" s="62">
        <v>0</v>
      </c>
      <c r="S15" s="71">
        <v>4</v>
      </c>
      <c r="T15" s="74">
        <f>IF(ISERROR(VLOOKUP($S15,'Tech Pay'!$B$2:$C$93,2,FALSE)),"",VLOOKUP($S15,'Tech Pay'!$B$2:$C$93,2,FALSE))</f>
        <v>20</v>
      </c>
      <c r="U15" s="64">
        <f t="shared" si="2"/>
        <v>0</v>
      </c>
      <c r="V15" s="68">
        <f t="shared" si="3"/>
        <v>14</v>
      </c>
      <c r="W15" s="69">
        <v>0</v>
      </c>
      <c r="X15" s="54"/>
      <c r="Y15" s="48"/>
      <c r="Z15" s="8"/>
    </row>
    <row r="16" spans="1:26" ht="13.5" customHeight="1" x14ac:dyDescent="0.15">
      <c r="A16" s="49"/>
      <c r="B16" s="56">
        <v>11</v>
      </c>
      <c r="C16" s="70">
        <v>6002018</v>
      </c>
      <c r="D16" s="71">
        <v>2016</v>
      </c>
      <c r="E16" s="72" t="s">
        <v>40</v>
      </c>
      <c r="F16" s="73">
        <v>78051</v>
      </c>
      <c r="G16" s="61">
        <v>0</v>
      </c>
      <c r="H16" s="62">
        <v>0</v>
      </c>
      <c r="I16" s="71">
        <v>55</v>
      </c>
      <c r="J16" s="74">
        <f>IF(ISERROR(VLOOKUP($I16,'Tech Pay'!$B$2:$C$93,2,FALSE)),"",VLOOKUP($I16,'Tech Pay'!$B$2:$C$93,2,FALSE))</f>
        <v>20</v>
      </c>
      <c r="K16" s="64">
        <f t="shared" si="0"/>
        <v>0</v>
      </c>
      <c r="L16" s="61">
        <v>97.83</v>
      </c>
      <c r="M16" s="62">
        <v>1</v>
      </c>
      <c r="N16" s="71">
        <v>55</v>
      </c>
      <c r="O16" s="74">
        <f>IF(ISERROR(VLOOKUP($N16,'Tech Pay'!$B$2:$C$93,2,FALSE)),"",VLOOKUP($N16,'Tech Pay'!$B$2:$C$93,2,FALSE))</f>
        <v>20</v>
      </c>
      <c r="P16" s="64">
        <f t="shared" si="1"/>
        <v>20</v>
      </c>
      <c r="Q16" s="61">
        <v>1120</v>
      </c>
      <c r="R16" s="62">
        <v>8</v>
      </c>
      <c r="S16" s="71">
        <v>55</v>
      </c>
      <c r="T16" s="74">
        <f>IF(ISERROR(VLOOKUP($S16,'Tech Pay'!$B$2:$C$93,2,FALSE)),"",VLOOKUP($S16,'Tech Pay'!$B$2:$C$93,2,FALSE))</f>
        <v>20</v>
      </c>
      <c r="U16" s="64">
        <f t="shared" si="2"/>
        <v>160</v>
      </c>
      <c r="V16" s="68">
        <f t="shared" si="3"/>
        <v>180</v>
      </c>
      <c r="W16" s="69">
        <v>0</v>
      </c>
      <c r="X16" s="54"/>
      <c r="Y16" s="48"/>
      <c r="Z16" s="8"/>
    </row>
    <row r="17" spans="1:26" ht="13.5" customHeight="1" x14ac:dyDescent="0.15">
      <c r="A17" s="49"/>
      <c r="B17" s="56">
        <v>12</v>
      </c>
      <c r="C17" s="70">
        <v>6002019</v>
      </c>
      <c r="D17" s="71">
        <v>2017</v>
      </c>
      <c r="E17" s="72" t="s">
        <v>38</v>
      </c>
      <c r="F17" s="73">
        <v>41721</v>
      </c>
      <c r="G17" s="61">
        <v>28.29</v>
      </c>
      <c r="H17" s="62">
        <v>0.7</v>
      </c>
      <c r="I17" s="71">
        <v>4</v>
      </c>
      <c r="J17" s="74">
        <f>IF(ISERROR(VLOOKUP($I17,'Tech Pay'!$B$2:$C$93,2,FALSE)),"",VLOOKUP($I17,'Tech Pay'!$B$2:$C$93,2,FALSE))</f>
        <v>20</v>
      </c>
      <c r="K17" s="64">
        <f t="shared" si="0"/>
        <v>14</v>
      </c>
      <c r="L17" s="61">
        <v>0</v>
      </c>
      <c r="M17" s="62">
        <v>0</v>
      </c>
      <c r="N17" s="71">
        <v>4</v>
      </c>
      <c r="O17" s="74">
        <f>IF(ISERROR(VLOOKUP($N17,'Tech Pay'!$B$2:$C$93,2,FALSE)),"",VLOOKUP($N17,'Tech Pay'!$B$2:$C$93,2,FALSE))</f>
        <v>20</v>
      </c>
      <c r="P17" s="64">
        <f t="shared" si="1"/>
        <v>0</v>
      </c>
      <c r="Q17" s="61">
        <v>0</v>
      </c>
      <c r="R17" s="62">
        <v>0</v>
      </c>
      <c r="S17" s="71">
        <v>4</v>
      </c>
      <c r="T17" s="74">
        <f>IF(ISERROR(VLOOKUP($S17,'Tech Pay'!$B$2:$C$93,2,FALSE)),"",VLOOKUP($S17,'Tech Pay'!$B$2:$C$93,2,FALSE))</f>
        <v>20</v>
      </c>
      <c r="U17" s="64">
        <f t="shared" si="2"/>
        <v>0</v>
      </c>
      <c r="V17" s="68">
        <f t="shared" si="3"/>
        <v>14</v>
      </c>
      <c r="W17" s="69">
        <v>0</v>
      </c>
      <c r="X17" s="54"/>
      <c r="Y17" s="48"/>
      <c r="Z17" s="8"/>
    </row>
    <row r="18" spans="1:26" ht="13.5" customHeight="1" x14ac:dyDescent="0.15">
      <c r="A18" s="49"/>
      <c r="B18" s="56">
        <v>13</v>
      </c>
      <c r="C18" s="70">
        <v>6002020</v>
      </c>
      <c r="D18" s="71">
        <v>2021</v>
      </c>
      <c r="E18" s="72" t="s">
        <v>37</v>
      </c>
      <c r="F18" s="73">
        <v>53457</v>
      </c>
      <c r="G18" s="61">
        <v>0</v>
      </c>
      <c r="H18" s="62">
        <v>0</v>
      </c>
      <c r="I18" s="71">
        <v>305</v>
      </c>
      <c r="J18" s="74">
        <f>IF(ISERROR(VLOOKUP($I18,'Tech Pay'!$B$2:$C$93,2,FALSE)),"",VLOOKUP($I18,'Tech Pay'!$B$2:$C$93,2,FALSE))</f>
        <v>33</v>
      </c>
      <c r="K18" s="64">
        <f t="shared" si="0"/>
        <v>0</v>
      </c>
      <c r="L18" s="61">
        <v>0</v>
      </c>
      <c r="M18" s="62">
        <v>0</v>
      </c>
      <c r="N18" s="71">
        <v>305</v>
      </c>
      <c r="O18" s="74">
        <f>IF(ISERROR(VLOOKUP($N18,'Tech Pay'!$B$2:$C$93,2,FALSE)),"",VLOOKUP($N18,'Tech Pay'!$B$2:$C$93,2,FALSE))</f>
        <v>33</v>
      </c>
      <c r="P18" s="64">
        <f t="shared" si="1"/>
        <v>0</v>
      </c>
      <c r="Q18" s="61">
        <v>1074</v>
      </c>
      <c r="R18" s="62">
        <v>6</v>
      </c>
      <c r="S18" s="71">
        <v>305</v>
      </c>
      <c r="T18" s="74">
        <f>IF(ISERROR(VLOOKUP($S18,'Tech Pay'!$B$2:$C$93,2,FALSE)),"",VLOOKUP($S18,'Tech Pay'!$B$2:$C$93,2,FALSE))</f>
        <v>33</v>
      </c>
      <c r="U18" s="64">
        <f t="shared" si="2"/>
        <v>198</v>
      </c>
      <c r="V18" s="68">
        <f t="shared" si="3"/>
        <v>198</v>
      </c>
      <c r="W18" s="69">
        <v>0</v>
      </c>
      <c r="X18" s="54"/>
      <c r="Y18" s="48"/>
      <c r="Z18" s="8"/>
    </row>
    <row r="19" spans="1:26" ht="13.5" customHeight="1" x14ac:dyDescent="0.15">
      <c r="A19" s="49"/>
      <c r="B19" s="56">
        <v>14</v>
      </c>
      <c r="C19" s="70">
        <v>6002022</v>
      </c>
      <c r="D19" s="71">
        <v>2020</v>
      </c>
      <c r="E19" s="72" t="s">
        <v>41</v>
      </c>
      <c r="F19" s="73">
        <v>32023</v>
      </c>
      <c r="G19" s="61">
        <v>75</v>
      </c>
      <c r="H19" s="62">
        <v>1.5</v>
      </c>
      <c r="I19" s="71">
        <v>55</v>
      </c>
      <c r="J19" s="74">
        <f>IF(ISERROR(VLOOKUP($I19,'Tech Pay'!$B$2:$C$93,2,FALSE)),"",VLOOKUP($I19,'Tech Pay'!$B$2:$C$93,2,FALSE))</f>
        <v>20</v>
      </c>
      <c r="K19" s="64">
        <f t="shared" si="0"/>
        <v>30</v>
      </c>
      <c r="L19" s="61">
        <v>0</v>
      </c>
      <c r="M19" s="62">
        <v>0</v>
      </c>
      <c r="N19" s="71">
        <v>55</v>
      </c>
      <c r="O19" s="74">
        <f>IF(ISERROR(VLOOKUP($N19,'Tech Pay'!$B$2:$C$93,2,FALSE)),"",VLOOKUP($N19,'Tech Pay'!$B$2:$C$93,2,FALSE))</f>
        <v>20</v>
      </c>
      <c r="P19" s="64">
        <f t="shared" si="1"/>
        <v>0</v>
      </c>
      <c r="Q19" s="61">
        <v>0</v>
      </c>
      <c r="R19" s="62">
        <v>0</v>
      </c>
      <c r="S19" s="71">
        <v>55</v>
      </c>
      <c r="T19" s="74">
        <f>IF(ISERROR(VLOOKUP($S19,'Tech Pay'!$B$2:$C$93,2,FALSE)),"",VLOOKUP($S19,'Tech Pay'!$B$2:$C$93,2,FALSE))</f>
        <v>20</v>
      </c>
      <c r="U19" s="64">
        <f t="shared" si="2"/>
        <v>0</v>
      </c>
      <c r="V19" s="68">
        <f t="shared" si="3"/>
        <v>30</v>
      </c>
      <c r="W19" s="69">
        <v>1</v>
      </c>
      <c r="X19" s="54"/>
      <c r="Y19" s="48"/>
      <c r="Z19" s="8"/>
    </row>
    <row r="20" spans="1:26" ht="13.5" customHeight="1" x14ac:dyDescent="0.15">
      <c r="A20" s="49"/>
      <c r="B20" s="56">
        <v>15</v>
      </c>
      <c r="C20" s="70">
        <v>6002023</v>
      </c>
      <c r="D20" s="71">
        <v>2021</v>
      </c>
      <c r="E20" s="72" t="s">
        <v>42</v>
      </c>
      <c r="F20" s="73">
        <v>17376</v>
      </c>
      <c r="G20" s="61">
        <v>0</v>
      </c>
      <c r="H20" s="62">
        <v>0</v>
      </c>
      <c r="I20" s="71">
        <v>55</v>
      </c>
      <c r="J20" s="74">
        <f>IF(ISERROR(VLOOKUP($I20,'Tech Pay'!$B$2:$C$93,2,FALSE)),"",VLOOKUP($I20,'Tech Pay'!$B$2:$C$93,2,FALSE))</f>
        <v>20</v>
      </c>
      <c r="K20" s="64">
        <f t="shared" si="0"/>
        <v>0</v>
      </c>
      <c r="L20" s="61">
        <v>100</v>
      </c>
      <c r="M20" s="62">
        <v>1</v>
      </c>
      <c r="N20" s="71">
        <v>55</v>
      </c>
      <c r="O20" s="74">
        <f>IF(ISERROR(VLOOKUP($N20,'Tech Pay'!$B$2:$C$93,2,FALSE)),"",VLOOKUP($N20,'Tech Pay'!$B$2:$C$93,2,FALSE))</f>
        <v>20</v>
      </c>
      <c r="P20" s="64">
        <f t="shared" si="1"/>
        <v>20</v>
      </c>
      <c r="Q20" s="61">
        <v>0</v>
      </c>
      <c r="R20" s="62">
        <v>0</v>
      </c>
      <c r="S20" s="71">
        <v>55</v>
      </c>
      <c r="T20" s="74">
        <f>IF(ISERROR(VLOOKUP($S20,'Tech Pay'!$B$2:$C$93,2,FALSE)),"",VLOOKUP($S20,'Tech Pay'!$B$2:$C$93,2,FALSE))</f>
        <v>20</v>
      </c>
      <c r="U20" s="64">
        <f t="shared" si="2"/>
        <v>0</v>
      </c>
      <c r="V20" s="68">
        <f t="shared" si="3"/>
        <v>20</v>
      </c>
      <c r="W20" s="69">
        <v>1</v>
      </c>
      <c r="X20" s="54"/>
      <c r="Y20" s="48"/>
      <c r="Z20" s="8"/>
    </row>
    <row r="21" spans="1:26" ht="13.5" customHeight="1" x14ac:dyDescent="0.15">
      <c r="A21" s="49"/>
      <c r="B21" s="56">
        <v>16</v>
      </c>
      <c r="C21" s="70">
        <v>6002024</v>
      </c>
      <c r="D21" s="71">
        <v>2017</v>
      </c>
      <c r="E21" s="72" t="s">
        <v>43</v>
      </c>
      <c r="F21" s="73">
        <v>67939</v>
      </c>
      <c r="G21" s="61">
        <v>14.5</v>
      </c>
      <c r="H21" s="62">
        <v>0.4</v>
      </c>
      <c r="I21" s="71">
        <v>4</v>
      </c>
      <c r="J21" s="74">
        <f>IF(ISERROR(VLOOKUP($I21,'Tech Pay'!$B$2:$C$93,2,FALSE)),"",VLOOKUP($I21,'Tech Pay'!$B$2:$C$93,2,FALSE))</f>
        <v>20</v>
      </c>
      <c r="K21" s="64">
        <f t="shared" si="0"/>
        <v>8</v>
      </c>
      <c r="L21" s="61">
        <v>92.17</v>
      </c>
      <c r="M21" s="62">
        <v>1.3</v>
      </c>
      <c r="N21" s="71">
        <v>4</v>
      </c>
      <c r="O21" s="74">
        <f>IF(ISERROR(VLOOKUP($N21,'Tech Pay'!$B$2:$C$93,2,FALSE)),"",VLOOKUP($N21,'Tech Pay'!$B$2:$C$93,2,FALSE))</f>
        <v>20</v>
      </c>
      <c r="P21" s="64">
        <f t="shared" si="1"/>
        <v>26</v>
      </c>
      <c r="Q21" s="61">
        <v>0</v>
      </c>
      <c r="R21" s="62">
        <v>0</v>
      </c>
      <c r="S21" s="71">
        <v>4</v>
      </c>
      <c r="T21" s="74">
        <f>IF(ISERROR(VLOOKUP($S21,'Tech Pay'!$B$2:$C$93,2,FALSE)),"",VLOOKUP($S21,'Tech Pay'!$B$2:$C$93,2,FALSE))</f>
        <v>20</v>
      </c>
      <c r="U21" s="64">
        <f t="shared" si="2"/>
        <v>0</v>
      </c>
      <c r="V21" s="68">
        <f t="shared" si="3"/>
        <v>34</v>
      </c>
      <c r="W21" s="69">
        <v>0</v>
      </c>
      <c r="X21" s="54"/>
      <c r="Y21" s="48"/>
      <c r="Z21" s="8"/>
    </row>
    <row r="22" spans="1:26" ht="13.5" customHeight="1" x14ac:dyDescent="0.15">
      <c r="A22" s="49"/>
      <c r="B22" s="56">
        <v>17</v>
      </c>
      <c r="C22" s="70">
        <v>6002025</v>
      </c>
      <c r="D22" s="71">
        <v>2016</v>
      </c>
      <c r="E22" s="72" t="s">
        <v>44</v>
      </c>
      <c r="F22" s="73">
        <v>89110</v>
      </c>
      <c r="G22" s="61">
        <v>277.14999999999998</v>
      </c>
      <c r="H22" s="62">
        <v>2.1</v>
      </c>
      <c r="I22" s="71">
        <v>212</v>
      </c>
      <c r="J22" s="74">
        <f>IF(ISERROR(VLOOKUP($I22,'Tech Pay'!$B$2:$C$93,2,FALSE)),"",VLOOKUP($I22,'Tech Pay'!$B$2:$C$93,2,FALSE))</f>
        <v>35</v>
      </c>
      <c r="K22" s="64">
        <f t="shared" si="0"/>
        <v>73.5</v>
      </c>
      <c r="L22" s="61">
        <v>114.52</v>
      </c>
      <c r="M22" s="62">
        <v>1</v>
      </c>
      <c r="N22" s="71">
        <v>212</v>
      </c>
      <c r="O22" s="74">
        <f>IF(ISERROR(VLOOKUP($N22,'Tech Pay'!$B$2:$C$93,2,FALSE)),"",VLOOKUP($N22,'Tech Pay'!$B$2:$C$93,2,FALSE))</f>
        <v>35</v>
      </c>
      <c r="P22" s="64">
        <f t="shared" si="1"/>
        <v>35</v>
      </c>
      <c r="Q22" s="61">
        <v>0</v>
      </c>
      <c r="R22" s="62">
        <v>0</v>
      </c>
      <c r="S22" s="71">
        <v>212</v>
      </c>
      <c r="T22" s="74">
        <f>IF(ISERROR(VLOOKUP($S22,'Tech Pay'!$B$2:$C$93,2,FALSE)),"",VLOOKUP($S22,'Tech Pay'!$B$2:$C$93,2,FALSE))</f>
        <v>35</v>
      </c>
      <c r="U22" s="64">
        <f t="shared" si="2"/>
        <v>0</v>
      </c>
      <c r="V22" s="68">
        <f t="shared" si="3"/>
        <v>108.5</v>
      </c>
      <c r="W22" s="69">
        <v>0</v>
      </c>
      <c r="X22" s="54"/>
      <c r="Y22" s="48"/>
      <c r="Z22" s="8"/>
    </row>
    <row r="23" spans="1:26" ht="13.5" customHeight="1" x14ac:dyDescent="0.15">
      <c r="A23" s="49"/>
      <c r="B23" s="56">
        <v>18</v>
      </c>
      <c r="C23" s="70">
        <v>6002028</v>
      </c>
      <c r="D23" s="71">
        <v>2014</v>
      </c>
      <c r="E23" s="72" t="s">
        <v>45</v>
      </c>
      <c r="F23" s="73">
        <v>72670</v>
      </c>
      <c r="G23" s="61">
        <v>0</v>
      </c>
      <c r="H23" s="62">
        <v>0</v>
      </c>
      <c r="I23" s="71">
        <v>55</v>
      </c>
      <c r="J23" s="74">
        <f>IF(ISERROR(VLOOKUP($I23,'Tech Pay'!$B$2:$C$93,2,FALSE)),"",VLOOKUP($I23,'Tech Pay'!$B$2:$C$93,2,FALSE))</f>
        <v>20</v>
      </c>
      <c r="K23" s="64">
        <f t="shared" si="0"/>
        <v>0</v>
      </c>
      <c r="L23" s="61">
        <v>0</v>
      </c>
      <c r="M23" s="62">
        <v>0</v>
      </c>
      <c r="N23" s="71">
        <v>55</v>
      </c>
      <c r="O23" s="74">
        <f>IF(ISERROR(VLOOKUP($N23,'Tech Pay'!$B$2:$C$93,2,FALSE)),"",VLOOKUP($N23,'Tech Pay'!$B$2:$C$93,2,FALSE))</f>
        <v>20</v>
      </c>
      <c r="P23" s="64">
        <f t="shared" si="1"/>
        <v>0</v>
      </c>
      <c r="Q23" s="61">
        <v>149</v>
      </c>
      <c r="R23" s="62">
        <v>1</v>
      </c>
      <c r="S23" s="71">
        <v>55</v>
      </c>
      <c r="T23" s="74">
        <f>IF(ISERROR(VLOOKUP($S23,'Tech Pay'!$B$2:$C$93,2,FALSE)),"",VLOOKUP($S23,'Tech Pay'!$B$2:$C$93,2,FALSE))</f>
        <v>20</v>
      </c>
      <c r="U23" s="64">
        <f t="shared" si="2"/>
        <v>20</v>
      </c>
      <c r="V23" s="68">
        <f t="shared" si="3"/>
        <v>20</v>
      </c>
      <c r="W23" s="69">
        <v>1</v>
      </c>
      <c r="X23" s="54"/>
      <c r="Y23" s="48"/>
      <c r="Z23" s="8"/>
    </row>
    <row r="24" spans="1:26" ht="13.5" customHeight="1" x14ac:dyDescent="0.15">
      <c r="A24" s="49"/>
      <c r="B24" s="56">
        <v>19</v>
      </c>
      <c r="C24" s="70">
        <v>6002030</v>
      </c>
      <c r="D24" s="71">
        <v>2021</v>
      </c>
      <c r="E24" s="72" t="s">
        <v>38</v>
      </c>
      <c r="F24" s="73">
        <v>62908</v>
      </c>
      <c r="G24" s="61">
        <v>21.52</v>
      </c>
      <c r="H24" s="62">
        <v>0.4</v>
      </c>
      <c r="I24" s="71">
        <v>305</v>
      </c>
      <c r="J24" s="74">
        <f>IF(ISERROR(VLOOKUP($I24,'Tech Pay'!$B$2:$C$93,2,FALSE)),"",VLOOKUP($I24,'Tech Pay'!$B$2:$C$93,2,FALSE))</f>
        <v>33</v>
      </c>
      <c r="K24" s="64">
        <f t="shared" si="0"/>
        <v>13.200000000000001</v>
      </c>
      <c r="L24" s="61">
        <v>0</v>
      </c>
      <c r="M24" s="62">
        <v>0</v>
      </c>
      <c r="N24" s="71">
        <v>305</v>
      </c>
      <c r="O24" s="74">
        <f>IF(ISERROR(VLOOKUP($N24,'Tech Pay'!$B$2:$C$93,2,FALSE)),"",VLOOKUP($N24,'Tech Pay'!$B$2:$C$93,2,FALSE))</f>
        <v>33</v>
      </c>
      <c r="P24" s="64">
        <f t="shared" si="1"/>
        <v>0</v>
      </c>
      <c r="Q24" s="61">
        <v>0</v>
      </c>
      <c r="R24" s="62">
        <v>0</v>
      </c>
      <c r="S24" s="71">
        <v>305</v>
      </c>
      <c r="T24" s="74">
        <f>IF(ISERROR(VLOOKUP($S24,'Tech Pay'!$B$2:$C$93,2,FALSE)),"",VLOOKUP($S24,'Tech Pay'!$B$2:$C$93,2,FALSE))</f>
        <v>33</v>
      </c>
      <c r="U24" s="64">
        <f t="shared" si="2"/>
        <v>0</v>
      </c>
      <c r="V24" s="68">
        <f t="shared" si="3"/>
        <v>13.200000000000001</v>
      </c>
      <c r="W24" s="69">
        <v>1</v>
      </c>
      <c r="X24" s="54"/>
      <c r="Y24" s="48"/>
      <c r="Z24" s="8"/>
    </row>
    <row r="25" spans="1:26" ht="13.5" customHeight="1" x14ac:dyDescent="0.15">
      <c r="A25" s="49"/>
      <c r="B25" s="56">
        <v>20</v>
      </c>
      <c r="C25" s="70">
        <v>6002032</v>
      </c>
      <c r="D25" s="71">
        <v>2023</v>
      </c>
      <c r="E25" s="72" t="s">
        <v>37</v>
      </c>
      <c r="F25" s="73">
        <v>6488</v>
      </c>
      <c r="G25" s="61">
        <v>16.97</v>
      </c>
      <c r="H25" s="62">
        <v>0.7</v>
      </c>
      <c r="I25" s="71">
        <v>4</v>
      </c>
      <c r="J25" s="74">
        <f>IF(ISERROR(VLOOKUP($I25,'Tech Pay'!$B$2:$C$93,2,FALSE)),"",VLOOKUP($I25,'Tech Pay'!$B$2:$C$93,2,FALSE))</f>
        <v>20</v>
      </c>
      <c r="K25" s="64">
        <f t="shared" si="0"/>
        <v>14</v>
      </c>
      <c r="L25" s="61">
        <v>0</v>
      </c>
      <c r="M25" s="62">
        <v>0</v>
      </c>
      <c r="N25" s="71">
        <v>4</v>
      </c>
      <c r="O25" s="74">
        <f>IF(ISERROR(VLOOKUP($N25,'Tech Pay'!$B$2:$C$93,2,FALSE)),"",VLOOKUP($N25,'Tech Pay'!$B$2:$C$93,2,FALSE))</f>
        <v>20</v>
      </c>
      <c r="P25" s="64">
        <f t="shared" si="1"/>
        <v>0</v>
      </c>
      <c r="Q25" s="61">
        <v>0</v>
      </c>
      <c r="R25" s="62">
        <v>0</v>
      </c>
      <c r="S25" s="71">
        <v>4</v>
      </c>
      <c r="T25" s="74">
        <f>IF(ISERROR(VLOOKUP($S25,'Tech Pay'!$B$2:$C$93,2,FALSE)),"",VLOOKUP($S25,'Tech Pay'!$B$2:$C$93,2,FALSE))</f>
        <v>20</v>
      </c>
      <c r="U25" s="64">
        <f t="shared" si="2"/>
        <v>0</v>
      </c>
      <c r="V25" s="68">
        <f t="shared" si="3"/>
        <v>14</v>
      </c>
      <c r="W25" s="69">
        <v>0</v>
      </c>
      <c r="X25" s="54"/>
      <c r="Y25" s="48"/>
      <c r="Z25" s="8"/>
    </row>
    <row r="26" spans="1:26" ht="13.5" customHeight="1" x14ac:dyDescent="0.15">
      <c r="A26" s="49"/>
      <c r="B26" s="56">
        <v>21</v>
      </c>
      <c r="C26" s="70">
        <v>6002035</v>
      </c>
      <c r="D26" s="71">
        <v>2019</v>
      </c>
      <c r="E26" s="72" t="s">
        <v>46</v>
      </c>
      <c r="F26" s="73">
        <v>81117</v>
      </c>
      <c r="G26" s="61">
        <v>0</v>
      </c>
      <c r="H26" s="62">
        <v>0</v>
      </c>
      <c r="I26" s="71">
        <v>305</v>
      </c>
      <c r="J26" s="74">
        <f>IF(ISERROR(VLOOKUP($I26,'Tech Pay'!$B$2:$C$93,2,FALSE)),"",VLOOKUP($I26,'Tech Pay'!$B$2:$C$93,2,FALSE))</f>
        <v>33</v>
      </c>
      <c r="K26" s="64">
        <f t="shared" si="0"/>
        <v>0</v>
      </c>
      <c r="L26" s="61">
        <v>0</v>
      </c>
      <c r="M26" s="62">
        <v>0</v>
      </c>
      <c r="N26" s="71">
        <v>305</v>
      </c>
      <c r="O26" s="74">
        <f>IF(ISERROR(VLOOKUP($N26,'Tech Pay'!$B$2:$C$93,2,FALSE)),"",VLOOKUP($N26,'Tech Pay'!$B$2:$C$93,2,FALSE))</f>
        <v>33</v>
      </c>
      <c r="P26" s="64">
        <f t="shared" si="1"/>
        <v>0</v>
      </c>
      <c r="Q26" s="61">
        <v>200</v>
      </c>
      <c r="R26" s="62">
        <v>2</v>
      </c>
      <c r="S26" s="71">
        <v>305</v>
      </c>
      <c r="T26" s="74">
        <f>IF(ISERROR(VLOOKUP($S26,'Tech Pay'!$B$2:$C$93,2,FALSE)),"",VLOOKUP($S26,'Tech Pay'!$B$2:$C$93,2,FALSE))</f>
        <v>33</v>
      </c>
      <c r="U26" s="64">
        <f t="shared" si="2"/>
        <v>66</v>
      </c>
      <c r="V26" s="68">
        <f t="shared" si="3"/>
        <v>66</v>
      </c>
      <c r="W26" s="69">
        <v>1</v>
      </c>
      <c r="X26" s="54"/>
      <c r="Y26" s="48"/>
      <c r="Z26" s="8"/>
    </row>
    <row r="27" spans="1:26" ht="13.5" customHeight="1" x14ac:dyDescent="0.15">
      <c r="A27" s="49"/>
      <c r="B27" s="56">
        <v>22</v>
      </c>
      <c r="C27" s="70">
        <v>6002036</v>
      </c>
      <c r="D27" s="71">
        <v>2023</v>
      </c>
      <c r="E27" s="72" t="s">
        <v>47</v>
      </c>
      <c r="F27" s="73">
        <v>7980</v>
      </c>
      <c r="G27" s="61">
        <v>28.29</v>
      </c>
      <c r="H27" s="62">
        <v>0.7</v>
      </c>
      <c r="I27" s="71">
        <v>4</v>
      </c>
      <c r="J27" s="74">
        <f>IF(ISERROR(VLOOKUP($I27,'Tech Pay'!$B$2:$C$93,2,FALSE)),"",VLOOKUP($I27,'Tech Pay'!$B$2:$C$93,2,FALSE))</f>
        <v>20</v>
      </c>
      <c r="K27" s="64">
        <f t="shared" si="0"/>
        <v>14</v>
      </c>
      <c r="L27" s="61">
        <v>0</v>
      </c>
      <c r="M27" s="62">
        <v>0</v>
      </c>
      <c r="N27" s="71">
        <v>4</v>
      </c>
      <c r="O27" s="74">
        <f>IF(ISERROR(VLOOKUP($N27,'Tech Pay'!$B$2:$C$93,2,FALSE)),"",VLOOKUP($N27,'Tech Pay'!$B$2:$C$93,2,FALSE))</f>
        <v>20</v>
      </c>
      <c r="P27" s="64">
        <f t="shared" si="1"/>
        <v>0</v>
      </c>
      <c r="Q27" s="61">
        <v>0</v>
      </c>
      <c r="R27" s="62">
        <v>0</v>
      </c>
      <c r="S27" s="71">
        <v>4</v>
      </c>
      <c r="T27" s="74">
        <f>IF(ISERROR(VLOOKUP($S27,'Tech Pay'!$B$2:$C$93,2,FALSE)),"",VLOOKUP($S27,'Tech Pay'!$B$2:$C$93,2,FALSE))</f>
        <v>20</v>
      </c>
      <c r="U27" s="64">
        <f t="shared" si="2"/>
        <v>0</v>
      </c>
      <c r="V27" s="68">
        <f t="shared" si="3"/>
        <v>14</v>
      </c>
      <c r="W27" s="69">
        <v>1</v>
      </c>
      <c r="X27" s="54"/>
      <c r="Y27" s="48"/>
      <c r="Z27" s="8"/>
    </row>
    <row r="28" spans="1:26" ht="13.5" customHeight="1" x14ac:dyDescent="0.15">
      <c r="A28" s="49"/>
      <c r="B28" s="56">
        <v>23</v>
      </c>
      <c r="C28" s="70">
        <v>6002037</v>
      </c>
      <c r="D28" s="71">
        <v>2021</v>
      </c>
      <c r="E28" s="72" t="s">
        <v>42</v>
      </c>
      <c r="F28" s="73">
        <v>28275</v>
      </c>
      <c r="G28" s="61">
        <v>14.5</v>
      </c>
      <c r="H28" s="62">
        <v>0.4</v>
      </c>
      <c r="I28" s="71">
        <v>4</v>
      </c>
      <c r="J28" s="74">
        <f>IF(ISERROR(VLOOKUP($I28,'Tech Pay'!$B$2:$C$93,2,FALSE)),"",VLOOKUP($I28,'Tech Pay'!$B$2:$C$93,2,FALSE))</f>
        <v>20</v>
      </c>
      <c r="K28" s="64">
        <f t="shared" si="0"/>
        <v>8</v>
      </c>
      <c r="L28" s="61">
        <v>0</v>
      </c>
      <c r="M28" s="62">
        <v>0</v>
      </c>
      <c r="N28" s="71">
        <v>4</v>
      </c>
      <c r="O28" s="74">
        <f>IF(ISERROR(VLOOKUP($N28,'Tech Pay'!$B$2:$C$93,2,FALSE)),"",VLOOKUP($N28,'Tech Pay'!$B$2:$C$93,2,FALSE))</f>
        <v>20</v>
      </c>
      <c r="P28" s="64">
        <f t="shared" si="1"/>
        <v>0</v>
      </c>
      <c r="Q28" s="61">
        <v>0</v>
      </c>
      <c r="R28" s="62">
        <v>0</v>
      </c>
      <c r="S28" s="71">
        <v>4</v>
      </c>
      <c r="T28" s="74">
        <f>IF(ISERROR(VLOOKUP($S28,'Tech Pay'!$B$2:$C$93,2,FALSE)),"",VLOOKUP($S28,'Tech Pay'!$B$2:$C$93,2,FALSE))</f>
        <v>20</v>
      </c>
      <c r="U28" s="64">
        <f t="shared" si="2"/>
        <v>0</v>
      </c>
      <c r="V28" s="68">
        <f t="shared" si="3"/>
        <v>8</v>
      </c>
      <c r="W28" s="69">
        <v>1</v>
      </c>
      <c r="X28" s="54"/>
      <c r="Y28" s="48"/>
      <c r="Z28" s="8"/>
    </row>
    <row r="29" spans="1:26" ht="13.5" customHeight="1" x14ac:dyDescent="0.15">
      <c r="A29" s="49"/>
      <c r="B29" s="56">
        <v>24</v>
      </c>
      <c r="C29" s="70">
        <v>6002038</v>
      </c>
      <c r="D29" s="71">
        <v>2015</v>
      </c>
      <c r="E29" s="72" t="s">
        <v>36</v>
      </c>
      <c r="F29" s="73">
        <v>136296</v>
      </c>
      <c r="G29" s="61">
        <v>14.5</v>
      </c>
      <c r="H29" s="62">
        <v>0.4</v>
      </c>
      <c r="I29" s="71">
        <v>4</v>
      </c>
      <c r="J29" s="74">
        <f>IF(ISERROR(VLOOKUP($I29,'Tech Pay'!$B$2:$C$93,2,FALSE)),"",VLOOKUP($I29,'Tech Pay'!$B$2:$C$93,2,FALSE))</f>
        <v>20</v>
      </c>
      <c r="K29" s="64">
        <f t="shared" si="0"/>
        <v>8</v>
      </c>
      <c r="L29" s="61">
        <v>0</v>
      </c>
      <c r="M29" s="62">
        <v>0</v>
      </c>
      <c r="N29" s="71">
        <v>4</v>
      </c>
      <c r="O29" s="74">
        <f>IF(ISERROR(VLOOKUP($N29,'Tech Pay'!$B$2:$C$93,2,FALSE)),"",VLOOKUP($N29,'Tech Pay'!$B$2:$C$93,2,FALSE))</f>
        <v>20</v>
      </c>
      <c r="P29" s="64">
        <f t="shared" si="1"/>
        <v>0</v>
      </c>
      <c r="Q29" s="61">
        <v>195</v>
      </c>
      <c r="R29" s="62">
        <v>1.5</v>
      </c>
      <c r="S29" s="71">
        <v>4</v>
      </c>
      <c r="T29" s="74">
        <f>IF(ISERROR(VLOOKUP($S29,'Tech Pay'!$B$2:$C$93,2,FALSE)),"",VLOOKUP($S29,'Tech Pay'!$B$2:$C$93,2,FALSE))</f>
        <v>20</v>
      </c>
      <c r="U29" s="64">
        <f t="shared" si="2"/>
        <v>30</v>
      </c>
      <c r="V29" s="68">
        <f t="shared" si="3"/>
        <v>38</v>
      </c>
      <c r="W29" s="69">
        <v>0</v>
      </c>
      <c r="X29" s="54"/>
      <c r="Y29" s="48"/>
      <c r="Z29" s="8"/>
    </row>
    <row r="30" spans="1:26" ht="13.5" customHeight="1" x14ac:dyDescent="0.15">
      <c r="A30" s="49"/>
      <c r="B30" s="56">
        <v>25</v>
      </c>
      <c r="C30" s="70">
        <v>6002041</v>
      </c>
      <c r="D30" s="71">
        <v>2014</v>
      </c>
      <c r="E30" s="72" t="s">
        <v>38</v>
      </c>
      <c r="F30" s="73">
        <v>86237</v>
      </c>
      <c r="G30" s="61">
        <v>0</v>
      </c>
      <c r="H30" s="62">
        <v>0</v>
      </c>
      <c r="I30" s="71">
        <v>55</v>
      </c>
      <c r="J30" s="74">
        <f>IF(ISERROR(VLOOKUP($I30,'Tech Pay'!$B$2:$C$93,2,FALSE)),"",VLOOKUP($I30,'Tech Pay'!$B$2:$C$93,2,FALSE))</f>
        <v>20</v>
      </c>
      <c r="K30" s="64">
        <f t="shared" si="0"/>
        <v>0</v>
      </c>
      <c r="L30" s="61">
        <v>0</v>
      </c>
      <c r="M30" s="62">
        <v>0</v>
      </c>
      <c r="N30" s="71">
        <v>55</v>
      </c>
      <c r="O30" s="74">
        <f>IF(ISERROR(VLOOKUP($N30,'Tech Pay'!$B$2:$C$93,2,FALSE)),"",VLOOKUP($N30,'Tech Pay'!$B$2:$C$93,2,FALSE))</f>
        <v>20</v>
      </c>
      <c r="P30" s="64">
        <f t="shared" si="1"/>
        <v>0</v>
      </c>
      <c r="Q30" s="61">
        <v>435</v>
      </c>
      <c r="R30" s="62">
        <v>1.5</v>
      </c>
      <c r="S30" s="71">
        <v>55</v>
      </c>
      <c r="T30" s="74">
        <f>IF(ISERROR(VLOOKUP($S30,'Tech Pay'!$B$2:$C$93,2,FALSE)),"",VLOOKUP($S30,'Tech Pay'!$B$2:$C$93,2,FALSE))</f>
        <v>20</v>
      </c>
      <c r="U30" s="64">
        <f t="shared" si="2"/>
        <v>30</v>
      </c>
      <c r="V30" s="68">
        <f t="shared" si="3"/>
        <v>30</v>
      </c>
      <c r="W30" s="69">
        <v>1</v>
      </c>
      <c r="X30" s="54"/>
      <c r="Y30" s="48"/>
      <c r="Z30" s="8"/>
    </row>
    <row r="31" spans="1:26" ht="13.5" customHeight="1" x14ac:dyDescent="0.15">
      <c r="A31" s="49"/>
      <c r="B31" s="56">
        <v>26</v>
      </c>
      <c r="C31" s="70">
        <v>6002042</v>
      </c>
      <c r="D31" s="71">
        <v>2019</v>
      </c>
      <c r="E31" s="72" t="s">
        <v>38</v>
      </c>
      <c r="F31" s="73">
        <v>181870</v>
      </c>
      <c r="G31" s="61">
        <v>40</v>
      </c>
      <c r="H31" s="62">
        <v>0.4</v>
      </c>
      <c r="I31" s="71">
        <v>156</v>
      </c>
      <c r="J31" s="74">
        <f>IF(ISERROR(VLOOKUP($I31,'Tech Pay'!$B$2:$C$93,2,FALSE)),"",VLOOKUP($I31,'Tech Pay'!$B$2:$C$93,2,FALSE))</f>
        <v>30</v>
      </c>
      <c r="K31" s="64">
        <f t="shared" si="0"/>
        <v>12</v>
      </c>
      <c r="L31" s="61">
        <v>0</v>
      </c>
      <c r="M31" s="62">
        <v>0</v>
      </c>
      <c r="N31" s="71">
        <v>156</v>
      </c>
      <c r="O31" s="74" t="str">
        <f>IF(ISERROR(VLOOKUP(#REF!,'Tech Pay'!$B$2:$C$93,2,FALSE)),"",VLOOKUP(#REF!,'Tech Pay'!$B$2:$C$93,2,FALSE))</f>
        <v/>
      </c>
      <c r="P31" s="64" t="str">
        <f t="shared" si="1"/>
        <v xml:space="preserve"> </v>
      </c>
      <c r="Q31" s="61">
        <v>710.14</v>
      </c>
      <c r="R31" s="62">
        <v>4.0999999999999996</v>
      </c>
      <c r="S31" s="71">
        <v>156</v>
      </c>
      <c r="T31" s="74">
        <f>IF(ISERROR(VLOOKUP($S31,'Tech Pay'!$B$2:$C$93,2,FALSE)),"",VLOOKUP($S31,'Tech Pay'!$B$2:$C$93,2,FALSE))</f>
        <v>30</v>
      </c>
      <c r="U31" s="64">
        <f t="shared" si="2"/>
        <v>122.99999999999999</v>
      </c>
      <c r="V31" s="68">
        <f t="shared" si="3"/>
        <v>135</v>
      </c>
      <c r="W31" s="69">
        <v>0</v>
      </c>
      <c r="X31" s="54"/>
      <c r="Y31" s="48"/>
      <c r="Z31" s="8"/>
    </row>
    <row r="32" spans="1:26" ht="13.5" customHeight="1" x14ac:dyDescent="0.15">
      <c r="A32" s="49"/>
      <c r="B32" s="56">
        <v>27</v>
      </c>
      <c r="C32" s="70">
        <v>6002043</v>
      </c>
      <c r="D32" s="71">
        <v>2012</v>
      </c>
      <c r="E32" s="72" t="s">
        <v>48</v>
      </c>
      <c r="F32" s="73">
        <v>137763</v>
      </c>
      <c r="G32" s="61">
        <v>0</v>
      </c>
      <c r="H32" s="62">
        <v>0</v>
      </c>
      <c r="I32" s="71">
        <v>212</v>
      </c>
      <c r="J32" s="74">
        <f>IF(ISERROR(VLOOKUP($I32,'Tech Pay'!$B$2:$C$93,2,FALSE)),"",VLOOKUP($I32,'Tech Pay'!$B$2:$C$93,2,FALSE))</f>
        <v>35</v>
      </c>
      <c r="K32" s="64">
        <f t="shared" si="0"/>
        <v>0</v>
      </c>
      <c r="L32" s="61">
        <v>0</v>
      </c>
      <c r="M32" s="62">
        <v>0</v>
      </c>
      <c r="N32" s="376">
        <v>212</v>
      </c>
      <c r="O32" s="74">
        <f>IF(ISERROR(VLOOKUP($N31,'Tech Pay'!$B$2:$C$93,2,FALSE)),"",VLOOKUP($N31,'Tech Pay'!$B$2:$C$93,2,FALSE))</f>
        <v>30</v>
      </c>
      <c r="P32" s="64">
        <f t="shared" si="1"/>
        <v>0</v>
      </c>
      <c r="Q32" s="61">
        <v>854.5</v>
      </c>
      <c r="R32" s="62">
        <v>6</v>
      </c>
      <c r="S32" s="71">
        <v>212</v>
      </c>
      <c r="T32" s="74">
        <f>IF(ISERROR(VLOOKUP($S32,'Tech Pay'!$B$2:$C$93,2,FALSE)),"",VLOOKUP($S32,'Tech Pay'!$B$2:$C$93,2,FALSE))</f>
        <v>35</v>
      </c>
      <c r="U32" s="64">
        <f t="shared" si="2"/>
        <v>210</v>
      </c>
      <c r="V32" s="68">
        <f t="shared" si="3"/>
        <v>210</v>
      </c>
      <c r="W32" s="69">
        <v>1</v>
      </c>
      <c r="X32" s="54"/>
      <c r="Y32" s="48"/>
      <c r="Z32" s="8"/>
    </row>
    <row r="33" spans="1:26" ht="13.5" customHeight="1" x14ac:dyDescent="0.15">
      <c r="A33" s="49"/>
      <c r="B33" s="56">
        <v>28</v>
      </c>
      <c r="C33" s="70">
        <v>6002044</v>
      </c>
      <c r="D33" s="71">
        <v>2017</v>
      </c>
      <c r="E33" s="72" t="s">
        <v>49</v>
      </c>
      <c r="F33" s="73">
        <v>134365</v>
      </c>
      <c r="G33" s="61">
        <v>0</v>
      </c>
      <c r="H33" s="62">
        <v>0</v>
      </c>
      <c r="I33" s="71">
        <v>156</v>
      </c>
      <c r="J33" s="74">
        <f>IF(ISERROR(VLOOKUP($I33,'Tech Pay'!$B$2:$C$93,2,FALSE)),"",VLOOKUP($I33,'Tech Pay'!$B$2:$C$93,2,FALSE))</f>
        <v>30</v>
      </c>
      <c r="K33" s="64">
        <f t="shared" si="0"/>
        <v>0</v>
      </c>
      <c r="L33" s="61">
        <v>0</v>
      </c>
      <c r="M33" s="62">
        <v>0</v>
      </c>
      <c r="N33" s="71">
        <v>156</v>
      </c>
      <c r="O33" s="74">
        <f>IF(ISERROR(VLOOKUP($N33,'Tech Pay'!$B$2:$C$93,2,FALSE)),"",VLOOKUP($N33,'Tech Pay'!$B$2:$C$93,2,FALSE))</f>
        <v>30</v>
      </c>
      <c r="P33" s="64">
        <f t="shared" si="1"/>
        <v>0</v>
      </c>
      <c r="Q33" s="61">
        <v>145</v>
      </c>
      <c r="R33" s="62">
        <v>1</v>
      </c>
      <c r="S33" s="71">
        <v>156</v>
      </c>
      <c r="T33" s="74">
        <f>IF(ISERROR(VLOOKUP($S33,'Tech Pay'!$B$2:$C$93,2,FALSE)),"",VLOOKUP($S33,'Tech Pay'!$B$2:$C$93,2,FALSE))</f>
        <v>30</v>
      </c>
      <c r="U33" s="64">
        <f t="shared" si="2"/>
        <v>30</v>
      </c>
      <c r="V33" s="68">
        <f t="shared" si="3"/>
        <v>30</v>
      </c>
      <c r="W33" s="69">
        <v>0</v>
      </c>
      <c r="X33" s="54"/>
      <c r="Y33" s="48"/>
      <c r="Z33" s="8"/>
    </row>
    <row r="34" spans="1:26" ht="13.5" customHeight="1" x14ac:dyDescent="0.15">
      <c r="A34" s="49"/>
      <c r="B34" s="56">
        <v>29</v>
      </c>
      <c r="C34" s="70">
        <v>6002046</v>
      </c>
      <c r="D34" s="71">
        <v>2020</v>
      </c>
      <c r="E34" s="72" t="s">
        <v>38</v>
      </c>
      <c r="F34" s="73">
        <v>124464</v>
      </c>
      <c r="G34" s="61">
        <v>0</v>
      </c>
      <c r="H34" s="62">
        <v>0</v>
      </c>
      <c r="I34" s="71">
        <v>156</v>
      </c>
      <c r="J34" s="74">
        <f>IF(ISERROR(VLOOKUP($I34,'Tech Pay'!$B$2:$C$93,2,FALSE)),"",VLOOKUP($I34,'Tech Pay'!$B$2:$C$93,2,FALSE))</f>
        <v>30</v>
      </c>
      <c r="K34" s="64">
        <f t="shared" si="0"/>
        <v>0</v>
      </c>
      <c r="L34" s="61">
        <v>0</v>
      </c>
      <c r="M34" s="62">
        <v>0</v>
      </c>
      <c r="N34" s="71">
        <v>156</v>
      </c>
      <c r="O34" s="74">
        <f>IF(ISERROR(VLOOKUP($N34,'Tech Pay'!$B$2:$C$93,2,FALSE)),"",VLOOKUP($N34,'Tech Pay'!$B$2:$C$93,2,FALSE))</f>
        <v>30</v>
      </c>
      <c r="P34" s="64">
        <f t="shared" si="1"/>
        <v>0</v>
      </c>
      <c r="Q34" s="61">
        <v>210</v>
      </c>
      <c r="R34" s="62">
        <v>1.5</v>
      </c>
      <c r="S34" s="71">
        <v>156</v>
      </c>
      <c r="T34" s="74">
        <f>IF(ISERROR(VLOOKUP($S34,'Tech Pay'!$B$2:$C$93,2,FALSE)),"",VLOOKUP($S34,'Tech Pay'!$B$2:$C$93,2,FALSE))</f>
        <v>30</v>
      </c>
      <c r="U34" s="64">
        <f t="shared" si="2"/>
        <v>45</v>
      </c>
      <c r="V34" s="68">
        <f t="shared" si="3"/>
        <v>45</v>
      </c>
      <c r="W34" s="69">
        <v>1</v>
      </c>
      <c r="X34" s="54"/>
      <c r="Y34" s="48"/>
      <c r="Z34" s="8"/>
    </row>
    <row r="35" spans="1:26" ht="13.5" customHeight="1" x14ac:dyDescent="0.15">
      <c r="A35" s="49"/>
      <c r="B35" s="56">
        <v>30</v>
      </c>
      <c r="C35" s="70">
        <v>6002053</v>
      </c>
      <c r="D35" s="71">
        <v>2020</v>
      </c>
      <c r="E35" s="72" t="s">
        <v>50</v>
      </c>
      <c r="F35" s="73">
        <v>44544</v>
      </c>
      <c r="G35" s="61">
        <v>0</v>
      </c>
      <c r="H35" s="62">
        <v>0</v>
      </c>
      <c r="I35" s="71">
        <v>4</v>
      </c>
      <c r="J35" s="74">
        <f>IF(ISERROR(VLOOKUP($I35,'Tech Pay'!$B$2:$C$93,2,FALSE)),"",VLOOKUP($I35,'Tech Pay'!$B$2:$C$93,2,FALSE))</f>
        <v>20</v>
      </c>
      <c r="K35" s="64">
        <f t="shared" si="0"/>
        <v>0</v>
      </c>
      <c r="L35" s="61">
        <v>0</v>
      </c>
      <c r="M35" s="62">
        <v>0</v>
      </c>
      <c r="N35" s="71">
        <v>4</v>
      </c>
      <c r="O35" s="74">
        <f>IF(ISERROR(VLOOKUP($N35,'Tech Pay'!$B$2:$C$93,2,FALSE)),"",VLOOKUP($N35,'Tech Pay'!$B$2:$C$93,2,FALSE))</f>
        <v>20</v>
      </c>
      <c r="P35" s="64">
        <f t="shared" si="1"/>
        <v>0</v>
      </c>
      <c r="Q35" s="61">
        <v>241.57</v>
      </c>
      <c r="R35" s="62">
        <v>1.7</v>
      </c>
      <c r="S35" s="71">
        <v>4</v>
      </c>
      <c r="T35" s="74">
        <f>IF(ISERROR(VLOOKUP($S35,'Tech Pay'!$B$2:$C$93,2,FALSE)),"",VLOOKUP($S35,'Tech Pay'!$B$2:$C$93,2,FALSE))</f>
        <v>20</v>
      </c>
      <c r="U35" s="64">
        <f t="shared" si="2"/>
        <v>34</v>
      </c>
      <c r="V35" s="68">
        <f t="shared" si="3"/>
        <v>34</v>
      </c>
      <c r="W35" s="69">
        <v>0</v>
      </c>
      <c r="X35" s="54"/>
      <c r="Y35" s="48"/>
      <c r="Z35" s="8"/>
    </row>
    <row r="36" spans="1:26" ht="13.5" customHeight="1" x14ac:dyDescent="0.15">
      <c r="A36" s="49"/>
      <c r="B36" s="56">
        <v>31</v>
      </c>
      <c r="C36" s="70">
        <v>6002054</v>
      </c>
      <c r="D36" s="71">
        <v>2015</v>
      </c>
      <c r="E36" s="72" t="s">
        <v>51</v>
      </c>
      <c r="F36" s="73">
        <v>79763</v>
      </c>
      <c r="G36" s="61">
        <v>14.5</v>
      </c>
      <c r="H36" s="62">
        <v>0.4</v>
      </c>
      <c r="I36" s="71">
        <v>156</v>
      </c>
      <c r="J36" s="74">
        <f>IF(ISERROR(VLOOKUP($I36,'Tech Pay'!$B$2:$C$93,2,FALSE)),"",VLOOKUP($I36,'Tech Pay'!$B$2:$C$93,2,FALSE))</f>
        <v>30</v>
      </c>
      <c r="K36" s="64">
        <f t="shared" si="0"/>
        <v>12</v>
      </c>
      <c r="L36" s="61">
        <v>0</v>
      </c>
      <c r="M36" s="62">
        <v>0</v>
      </c>
      <c r="N36" s="71">
        <v>4</v>
      </c>
      <c r="O36" s="74">
        <f>IF(ISERROR(VLOOKUP($N36,'Tech Pay'!$B$2:$C$93,2,FALSE)),"",VLOOKUP($N36,'Tech Pay'!$B$2:$C$93,2,FALSE))</f>
        <v>20</v>
      </c>
      <c r="P36" s="64">
        <f t="shared" si="1"/>
        <v>0</v>
      </c>
      <c r="Q36" s="61">
        <v>1280.6099999999999</v>
      </c>
      <c r="R36" s="62">
        <v>7.1</v>
      </c>
      <c r="S36" s="71">
        <v>156</v>
      </c>
      <c r="T36" s="74">
        <f>IF(ISERROR(VLOOKUP($S36,'Tech Pay'!$B$2:$C$93,2,FALSE)),"",VLOOKUP($S36,'Tech Pay'!$B$2:$C$93,2,FALSE))</f>
        <v>30</v>
      </c>
      <c r="U36" s="64">
        <f t="shared" si="2"/>
        <v>213</v>
      </c>
      <c r="V36" s="68">
        <f t="shared" si="3"/>
        <v>225</v>
      </c>
      <c r="W36" s="69">
        <v>0</v>
      </c>
      <c r="X36" s="54"/>
      <c r="Y36" s="48"/>
      <c r="Z36" s="8"/>
    </row>
    <row r="37" spans="1:26" ht="13.5" customHeight="1" x14ac:dyDescent="0.15">
      <c r="A37" s="49"/>
      <c r="B37" s="56">
        <v>32</v>
      </c>
      <c r="C37" s="70">
        <v>6002055</v>
      </c>
      <c r="D37" s="71">
        <v>2020</v>
      </c>
      <c r="E37" s="72" t="s">
        <v>52</v>
      </c>
      <c r="F37" s="73">
        <v>40307</v>
      </c>
      <c r="G37" s="61">
        <v>0</v>
      </c>
      <c r="H37" s="62">
        <v>0</v>
      </c>
      <c r="I37" s="71">
        <v>212</v>
      </c>
      <c r="J37" s="74">
        <f>IF(ISERROR(VLOOKUP($I37,'Tech Pay'!$B$2:$C$93,2,FALSE)),"",VLOOKUP($I37,'Tech Pay'!$B$2:$C$93,2,FALSE))</f>
        <v>35</v>
      </c>
      <c r="K37" s="64">
        <f t="shared" si="0"/>
        <v>0</v>
      </c>
      <c r="L37" s="61">
        <v>0</v>
      </c>
      <c r="M37" s="62">
        <v>0</v>
      </c>
      <c r="N37" s="71">
        <v>212</v>
      </c>
      <c r="O37" s="74">
        <f>IF(ISERROR(VLOOKUP($N37,'Tech Pay'!$B$2:$C$93,2,FALSE)),"",VLOOKUP($N37,'Tech Pay'!$B$2:$C$93,2,FALSE))</f>
        <v>35</v>
      </c>
      <c r="P37" s="64">
        <f t="shared" si="1"/>
        <v>0</v>
      </c>
      <c r="Q37" s="61">
        <v>521.5</v>
      </c>
      <c r="R37" s="62">
        <v>3.5</v>
      </c>
      <c r="S37" s="71">
        <v>212</v>
      </c>
      <c r="T37" s="74">
        <f>IF(ISERROR(VLOOKUP($S37,'Tech Pay'!$B$2:$C$93,2,FALSE)),"",VLOOKUP($S37,'Tech Pay'!$B$2:$C$93,2,FALSE))</f>
        <v>35</v>
      </c>
      <c r="U37" s="64">
        <f t="shared" si="2"/>
        <v>122.5</v>
      </c>
      <c r="V37" s="68">
        <f t="shared" si="3"/>
        <v>122.5</v>
      </c>
      <c r="W37" s="69">
        <v>1</v>
      </c>
      <c r="X37" s="54"/>
      <c r="Y37" s="48"/>
      <c r="Z37" s="8"/>
    </row>
    <row r="38" spans="1:26" ht="13.5" customHeight="1" x14ac:dyDescent="0.15">
      <c r="A38" s="49"/>
      <c r="B38" s="56">
        <v>33</v>
      </c>
      <c r="C38" s="70">
        <v>6002056</v>
      </c>
      <c r="D38" s="71">
        <v>2018</v>
      </c>
      <c r="E38" s="72" t="s">
        <v>36</v>
      </c>
      <c r="F38" s="73">
        <v>36257</v>
      </c>
      <c r="G38" s="61">
        <v>0</v>
      </c>
      <c r="H38" s="62">
        <v>0</v>
      </c>
      <c r="I38" s="71">
        <v>450</v>
      </c>
      <c r="J38" s="74">
        <f>IF(ISERROR(VLOOKUP($I38,'Tech Pay'!$B$2:$C$93,2,FALSE)),"",VLOOKUP($I38,'Tech Pay'!$B$2:$C$93,2,FALSE))</f>
        <v>28</v>
      </c>
      <c r="K38" s="64">
        <f t="shared" si="0"/>
        <v>0</v>
      </c>
      <c r="L38" s="61">
        <v>0</v>
      </c>
      <c r="M38" s="62">
        <v>0</v>
      </c>
      <c r="N38" s="71">
        <v>450</v>
      </c>
      <c r="O38" s="74">
        <f>IF(ISERROR(VLOOKUP($N38,'Tech Pay'!$B$2:$C$93,2,FALSE)),"",VLOOKUP($N38,'Tech Pay'!$B$2:$C$93,2,FALSE))</f>
        <v>28</v>
      </c>
      <c r="P38" s="64">
        <f t="shared" si="1"/>
        <v>0</v>
      </c>
      <c r="Q38" s="61">
        <v>644</v>
      </c>
      <c r="R38" s="62">
        <v>4.5999999999999996</v>
      </c>
      <c r="S38" s="71">
        <v>450</v>
      </c>
      <c r="T38" s="74">
        <f>IF(ISERROR(VLOOKUP($S38,'Tech Pay'!$B$2:$C$93,2,FALSE)),"",VLOOKUP($S38,'Tech Pay'!$B$2:$C$93,2,FALSE))</f>
        <v>28</v>
      </c>
      <c r="U38" s="64">
        <f t="shared" si="2"/>
        <v>128.79999999999998</v>
      </c>
      <c r="V38" s="68">
        <f t="shared" si="3"/>
        <v>128.79999999999998</v>
      </c>
      <c r="W38" s="69">
        <v>1</v>
      </c>
      <c r="X38" s="54"/>
      <c r="Y38" s="48"/>
      <c r="Z38" s="8"/>
    </row>
    <row r="39" spans="1:26" ht="13.5" customHeight="1" x14ac:dyDescent="0.15">
      <c r="A39" s="49"/>
      <c r="B39" s="56">
        <v>34</v>
      </c>
      <c r="C39" s="70">
        <v>6002057</v>
      </c>
      <c r="D39" s="71">
        <v>2019</v>
      </c>
      <c r="E39" s="72" t="s">
        <v>38</v>
      </c>
      <c r="F39" s="73">
        <v>281358</v>
      </c>
      <c r="G39" s="61">
        <v>0</v>
      </c>
      <c r="H39" s="62">
        <v>0</v>
      </c>
      <c r="I39" s="71">
        <v>212</v>
      </c>
      <c r="J39" s="74">
        <f>IF(ISERROR(VLOOKUP($I39,'Tech Pay'!$B$2:$C$93,2,FALSE)),"",VLOOKUP($I39,'Tech Pay'!$B$2:$C$93,2,FALSE))</f>
        <v>35</v>
      </c>
      <c r="K39" s="64">
        <f t="shared" si="0"/>
        <v>0</v>
      </c>
      <c r="L39" s="61">
        <v>51.11</v>
      </c>
      <c r="M39" s="62">
        <v>0.5</v>
      </c>
      <c r="N39" s="71">
        <v>212</v>
      </c>
      <c r="O39" s="74">
        <f>IF(ISERROR(VLOOKUP($N39,'Tech Pay'!$B$2:$C$93,2,FALSE)),"",VLOOKUP($N39,'Tech Pay'!$B$2:$C$93,2,FALSE))</f>
        <v>35</v>
      </c>
      <c r="P39" s="64">
        <f t="shared" si="1"/>
        <v>17.5</v>
      </c>
      <c r="Q39" s="61">
        <v>869.75</v>
      </c>
      <c r="R39" s="62">
        <v>4.5</v>
      </c>
      <c r="S39" s="71">
        <v>212</v>
      </c>
      <c r="T39" s="74">
        <f>IF(ISERROR(VLOOKUP($S39,'Tech Pay'!$B$2:$C$93,2,FALSE)),"",VLOOKUP($S39,'Tech Pay'!$B$2:$C$93,2,FALSE))</f>
        <v>35</v>
      </c>
      <c r="U39" s="64">
        <f t="shared" si="2"/>
        <v>157.5</v>
      </c>
      <c r="V39" s="68">
        <f t="shared" si="3"/>
        <v>175</v>
      </c>
      <c r="W39" s="69">
        <v>0</v>
      </c>
      <c r="X39" s="54"/>
      <c r="Y39" s="48"/>
      <c r="Z39" s="8"/>
    </row>
    <row r="40" spans="1:26" ht="13.5" customHeight="1" x14ac:dyDescent="0.15">
      <c r="A40" s="49"/>
      <c r="B40" s="56">
        <v>35</v>
      </c>
      <c r="C40" s="70">
        <v>6002067</v>
      </c>
      <c r="D40" s="71">
        <v>2021</v>
      </c>
      <c r="E40" s="72" t="s">
        <v>38</v>
      </c>
      <c r="F40" s="73">
        <v>48012</v>
      </c>
      <c r="G40" s="61">
        <v>13.29</v>
      </c>
      <c r="H40" s="62">
        <v>0.4</v>
      </c>
      <c r="I40" s="71">
        <v>4</v>
      </c>
      <c r="J40" s="74">
        <f>IF(ISERROR(VLOOKUP($I40,'Tech Pay'!$B$2:$C$93,2,FALSE)),"",VLOOKUP($I40,'Tech Pay'!$B$2:$C$93,2,FALSE))</f>
        <v>20</v>
      </c>
      <c r="K40" s="64">
        <f t="shared" si="0"/>
        <v>8</v>
      </c>
      <c r="L40" s="61">
        <v>0</v>
      </c>
      <c r="M40" s="62">
        <v>0</v>
      </c>
      <c r="N40" s="71">
        <v>4</v>
      </c>
      <c r="O40" s="74">
        <f>IF(ISERROR(VLOOKUP($N40,'Tech Pay'!$B$2:$C$93,2,FALSE)),"",VLOOKUP($N40,'Tech Pay'!$B$2:$C$93,2,FALSE))</f>
        <v>20</v>
      </c>
      <c r="P40" s="64">
        <f t="shared" si="1"/>
        <v>0</v>
      </c>
      <c r="Q40" s="61">
        <v>0</v>
      </c>
      <c r="R40" s="62">
        <v>0</v>
      </c>
      <c r="S40" s="71">
        <v>4</v>
      </c>
      <c r="T40" s="74">
        <f>IF(ISERROR(VLOOKUP($S40,'Tech Pay'!$B$2:$C$93,2,FALSE)),"",VLOOKUP($S40,'Tech Pay'!$B$2:$C$93,2,FALSE))</f>
        <v>20</v>
      </c>
      <c r="U40" s="64">
        <f t="shared" si="2"/>
        <v>0</v>
      </c>
      <c r="V40" s="68">
        <f t="shared" si="3"/>
        <v>8</v>
      </c>
      <c r="W40" s="69">
        <v>1</v>
      </c>
      <c r="X40" s="54"/>
      <c r="Y40" s="48"/>
      <c r="Z40" s="8"/>
    </row>
    <row r="41" spans="1:26" ht="13.5" customHeight="1" x14ac:dyDescent="0.15">
      <c r="A41" s="49"/>
      <c r="B41" s="56">
        <v>36</v>
      </c>
      <c r="C41" s="70">
        <v>6002068</v>
      </c>
      <c r="D41" s="71">
        <v>2018</v>
      </c>
      <c r="E41" s="72" t="s">
        <v>53</v>
      </c>
      <c r="F41" s="73">
        <v>73247</v>
      </c>
      <c r="G41" s="61">
        <v>14.5</v>
      </c>
      <c r="H41" s="62">
        <v>0.4</v>
      </c>
      <c r="I41" s="71">
        <v>4</v>
      </c>
      <c r="J41" s="74">
        <f>IF(ISERROR(VLOOKUP($I41,'Tech Pay'!$B$2:$C$93,2,FALSE)),"",VLOOKUP($I41,'Tech Pay'!$B$2:$C$93,2,FALSE))</f>
        <v>20</v>
      </c>
      <c r="K41" s="64">
        <f t="shared" si="0"/>
        <v>8</v>
      </c>
      <c r="L41" s="61">
        <v>0</v>
      </c>
      <c r="M41" s="62">
        <v>0</v>
      </c>
      <c r="N41" s="71">
        <v>4</v>
      </c>
      <c r="O41" s="74">
        <f>IF(ISERROR(VLOOKUP($N41,'Tech Pay'!$B$2:$C$93,2,FALSE)),"",VLOOKUP($N41,'Tech Pay'!$B$2:$C$93,2,FALSE))</f>
        <v>20</v>
      </c>
      <c r="P41" s="64">
        <f t="shared" si="1"/>
        <v>0</v>
      </c>
      <c r="Q41" s="61">
        <v>0</v>
      </c>
      <c r="R41" s="62">
        <v>0</v>
      </c>
      <c r="S41" s="71">
        <v>4</v>
      </c>
      <c r="T41" s="74">
        <f>IF(ISERROR(VLOOKUP($S41,'Tech Pay'!$B$2:$C$93,2,FALSE)),"",VLOOKUP($S41,'Tech Pay'!$B$2:$C$93,2,FALSE))</f>
        <v>20</v>
      </c>
      <c r="U41" s="64">
        <f t="shared" si="2"/>
        <v>0</v>
      </c>
      <c r="V41" s="68">
        <f t="shared" si="3"/>
        <v>8</v>
      </c>
      <c r="W41" s="69">
        <v>1</v>
      </c>
      <c r="X41" s="54"/>
      <c r="Y41" s="48"/>
      <c r="Z41" s="8"/>
    </row>
    <row r="42" spans="1:26" ht="13.5" customHeight="1" x14ac:dyDescent="0.15">
      <c r="A42" s="49"/>
      <c r="B42" s="56">
        <v>37</v>
      </c>
      <c r="C42" s="70">
        <v>6002069</v>
      </c>
      <c r="D42" s="71">
        <v>2019</v>
      </c>
      <c r="E42" s="72" t="s">
        <v>54</v>
      </c>
      <c r="F42" s="73">
        <v>35759</v>
      </c>
      <c r="G42" s="61">
        <v>114.5</v>
      </c>
      <c r="H42" s="62">
        <v>1.9</v>
      </c>
      <c r="I42" s="71">
        <v>55</v>
      </c>
      <c r="J42" s="74">
        <f>IF(ISERROR(VLOOKUP($I42,'Tech Pay'!$B$2:$C$93,2,FALSE)),"",VLOOKUP($I42,'Tech Pay'!$B$2:$C$93,2,FALSE))</f>
        <v>20</v>
      </c>
      <c r="K42" s="64">
        <f t="shared" si="0"/>
        <v>38</v>
      </c>
      <c r="L42" s="61">
        <v>114.52</v>
      </c>
      <c r="M42" s="62">
        <v>1</v>
      </c>
      <c r="N42" s="71">
        <v>55</v>
      </c>
      <c r="O42" s="74">
        <f>IF(ISERROR(VLOOKUP($N42,'Tech Pay'!$B$2:$C$93,2,FALSE)),"",VLOOKUP($N42,'Tech Pay'!$B$2:$C$93,2,FALSE))</f>
        <v>20</v>
      </c>
      <c r="P42" s="64">
        <f t="shared" si="1"/>
        <v>20</v>
      </c>
      <c r="Q42" s="61">
        <v>0</v>
      </c>
      <c r="R42" s="62">
        <v>0</v>
      </c>
      <c r="S42" s="71">
        <v>55</v>
      </c>
      <c r="T42" s="74">
        <f>IF(ISERROR(VLOOKUP($S42,'Tech Pay'!$B$2:$C$93,2,FALSE)),"",VLOOKUP($S42,'Tech Pay'!$B$2:$C$93,2,FALSE))</f>
        <v>20</v>
      </c>
      <c r="U42" s="64">
        <f t="shared" si="2"/>
        <v>0</v>
      </c>
      <c r="V42" s="68">
        <f t="shared" si="3"/>
        <v>58</v>
      </c>
      <c r="W42" s="69">
        <v>0</v>
      </c>
      <c r="X42" s="54"/>
      <c r="Y42" s="48"/>
      <c r="Z42" s="8"/>
    </row>
    <row r="43" spans="1:26" ht="13.5" customHeight="1" x14ac:dyDescent="0.15">
      <c r="A43" s="49"/>
      <c r="B43" s="56">
        <v>38</v>
      </c>
      <c r="C43" s="70">
        <v>6002070</v>
      </c>
      <c r="D43" s="71">
        <v>2021</v>
      </c>
      <c r="E43" s="72" t="s">
        <v>38</v>
      </c>
      <c r="F43" s="73">
        <v>94561</v>
      </c>
      <c r="G43" s="61">
        <v>25</v>
      </c>
      <c r="H43" s="62">
        <v>0.7</v>
      </c>
      <c r="I43" s="71">
        <v>55</v>
      </c>
      <c r="J43" s="74">
        <f>IF(ISERROR(VLOOKUP($I43,'Tech Pay'!$B$2:$C$93,2,FALSE)),"",VLOOKUP($I43,'Tech Pay'!$B$2:$C$93,2,FALSE))</f>
        <v>20</v>
      </c>
      <c r="K43" s="64">
        <f t="shared" si="0"/>
        <v>14</v>
      </c>
      <c r="L43" s="61">
        <v>114.52</v>
      </c>
      <c r="M43" s="62">
        <v>1</v>
      </c>
      <c r="N43" s="71">
        <v>55</v>
      </c>
      <c r="O43" s="74">
        <f>IF(ISERROR(VLOOKUP($N43,'Tech Pay'!$B$2:$C$93,2,FALSE)),"",VLOOKUP($N43,'Tech Pay'!$B$2:$C$93,2,FALSE))</f>
        <v>20</v>
      </c>
      <c r="P43" s="64">
        <f t="shared" si="1"/>
        <v>20</v>
      </c>
      <c r="Q43" s="61">
        <v>0</v>
      </c>
      <c r="R43" s="62">
        <v>0</v>
      </c>
      <c r="S43" s="71">
        <v>55</v>
      </c>
      <c r="T43" s="74">
        <f>IF(ISERROR(VLOOKUP($S43,'Tech Pay'!$B$2:$C$93,2,FALSE)),"",VLOOKUP($S43,'Tech Pay'!$B$2:$C$93,2,FALSE))</f>
        <v>20</v>
      </c>
      <c r="U43" s="64">
        <f t="shared" si="2"/>
        <v>0</v>
      </c>
      <c r="V43" s="68">
        <f t="shared" si="3"/>
        <v>34</v>
      </c>
      <c r="W43" s="69">
        <v>0</v>
      </c>
      <c r="X43" s="54"/>
      <c r="Y43" s="48"/>
      <c r="Z43" s="8"/>
    </row>
    <row r="44" spans="1:26" ht="13.5" customHeight="1" x14ac:dyDescent="0.15">
      <c r="A44" s="49"/>
      <c r="B44" s="56">
        <v>39</v>
      </c>
      <c r="C44" s="70">
        <v>6002071</v>
      </c>
      <c r="D44" s="71">
        <v>2015</v>
      </c>
      <c r="E44" s="72" t="s">
        <v>55</v>
      </c>
      <c r="F44" s="73">
        <v>77183</v>
      </c>
      <c r="G44" s="61">
        <v>0</v>
      </c>
      <c r="H44" s="62">
        <v>0</v>
      </c>
      <c r="I44" s="71">
        <v>450</v>
      </c>
      <c r="J44" s="74">
        <f>IF(ISERROR(VLOOKUP($I44,'Tech Pay'!$B$2:$C$93,2,FALSE)),"",VLOOKUP($I44,'Tech Pay'!$B$2:$C$93,2,FALSE))</f>
        <v>28</v>
      </c>
      <c r="K44" s="64">
        <f t="shared" si="0"/>
        <v>0</v>
      </c>
      <c r="L44" s="61">
        <v>0</v>
      </c>
      <c r="M44" s="62">
        <v>0</v>
      </c>
      <c r="N44" s="71">
        <v>450</v>
      </c>
      <c r="O44" s="74">
        <f>IF(ISERROR(VLOOKUP($N44,'Tech Pay'!$B$2:$C$93,2,FALSE)),"",VLOOKUP($N44,'Tech Pay'!$B$2:$C$93,2,FALSE))</f>
        <v>28</v>
      </c>
      <c r="P44" s="64">
        <f t="shared" si="1"/>
        <v>0</v>
      </c>
      <c r="Q44" s="61">
        <v>298</v>
      </c>
      <c r="R44" s="62">
        <v>2.6</v>
      </c>
      <c r="S44" s="71">
        <v>450</v>
      </c>
      <c r="T44" s="74">
        <f>IF(ISERROR(VLOOKUP($S44,'Tech Pay'!$B$2:$C$93,2,FALSE)),"",VLOOKUP($S44,'Tech Pay'!$B$2:$C$93,2,FALSE))</f>
        <v>28</v>
      </c>
      <c r="U44" s="64">
        <f t="shared" si="2"/>
        <v>72.8</v>
      </c>
      <c r="V44" s="68">
        <f t="shared" si="3"/>
        <v>72.8</v>
      </c>
      <c r="W44" s="69">
        <v>0</v>
      </c>
      <c r="X44" s="54"/>
      <c r="Y44" s="48"/>
      <c r="Z44" s="8"/>
    </row>
    <row r="45" spans="1:26" ht="13.5" customHeight="1" x14ac:dyDescent="0.15">
      <c r="A45" s="49"/>
      <c r="B45" s="56">
        <v>40</v>
      </c>
      <c r="C45" s="70">
        <v>6002072</v>
      </c>
      <c r="D45" s="71">
        <v>2022</v>
      </c>
      <c r="E45" s="72" t="s">
        <v>38</v>
      </c>
      <c r="F45" s="73">
        <v>47183</v>
      </c>
      <c r="G45" s="61">
        <v>13</v>
      </c>
      <c r="H45" s="62">
        <v>0.5</v>
      </c>
      <c r="I45" s="71">
        <v>4</v>
      </c>
      <c r="J45" s="74">
        <f>IF(ISERROR(VLOOKUP($I45,'Tech Pay'!$B$2:$C$93,2,FALSE)),"",VLOOKUP($I45,'Tech Pay'!$B$2:$C$93,2,FALSE))</f>
        <v>20</v>
      </c>
      <c r="K45" s="64">
        <f t="shared" si="0"/>
        <v>10</v>
      </c>
      <c r="L45" s="61">
        <v>0</v>
      </c>
      <c r="M45" s="62">
        <v>0</v>
      </c>
      <c r="N45" s="71">
        <v>4</v>
      </c>
      <c r="O45" s="74">
        <f>IF(ISERROR(VLOOKUP($N45,'Tech Pay'!$B$2:$C$93,2,FALSE)),"",VLOOKUP($N45,'Tech Pay'!$B$2:$C$93,2,FALSE))</f>
        <v>20</v>
      </c>
      <c r="P45" s="64">
        <f t="shared" si="1"/>
        <v>0</v>
      </c>
      <c r="Q45" s="61">
        <v>0</v>
      </c>
      <c r="R45" s="62">
        <v>0</v>
      </c>
      <c r="S45" s="71">
        <v>4</v>
      </c>
      <c r="T45" s="74">
        <f>IF(ISERROR(VLOOKUP($S45,'Tech Pay'!$B$2:$C$93,2,FALSE)),"",VLOOKUP($S45,'Tech Pay'!$B$2:$C$93,2,FALSE))</f>
        <v>20</v>
      </c>
      <c r="U45" s="64">
        <f t="shared" si="2"/>
        <v>0</v>
      </c>
      <c r="V45" s="68">
        <f t="shared" si="3"/>
        <v>10</v>
      </c>
      <c r="W45" s="69">
        <v>1</v>
      </c>
      <c r="X45" s="54"/>
      <c r="Y45" s="48"/>
      <c r="Z45" s="8"/>
    </row>
    <row r="46" spans="1:26" ht="13.5" customHeight="1" x14ac:dyDescent="0.15">
      <c r="A46" s="49"/>
      <c r="B46" s="56">
        <v>41</v>
      </c>
      <c r="C46" s="70">
        <v>6002073</v>
      </c>
      <c r="D46" s="71">
        <v>2016</v>
      </c>
      <c r="E46" s="72" t="s">
        <v>55</v>
      </c>
      <c r="F46" s="73">
        <v>81569</v>
      </c>
      <c r="G46" s="61">
        <v>14.5</v>
      </c>
      <c r="H46" s="62">
        <v>0.4</v>
      </c>
      <c r="I46" s="71">
        <v>156</v>
      </c>
      <c r="J46" s="74">
        <f>IF(ISERROR(VLOOKUP($I46,'Tech Pay'!$B$2:$C$93,2,FALSE)),"",VLOOKUP($I46,'Tech Pay'!$B$2:$C$93,2,FALSE))</f>
        <v>30</v>
      </c>
      <c r="K46" s="64">
        <f t="shared" si="0"/>
        <v>12</v>
      </c>
      <c r="L46" s="61">
        <v>180</v>
      </c>
      <c r="M46" s="62">
        <v>2</v>
      </c>
      <c r="N46" s="71">
        <v>156</v>
      </c>
      <c r="O46" s="74">
        <f>IF(ISERROR(VLOOKUP($N46,'Tech Pay'!$B$2:$C$93,2,FALSE)),"",VLOOKUP($N46,'Tech Pay'!$B$2:$C$93,2,FALSE))</f>
        <v>30</v>
      </c>
      <c r="P46" s="64">
        <f t="shared" si="1"/>
        <v>60</v>
      </c>
      <c r="Q46" s="61">
        <v>0</v>
      </c>
      <c r="R46" s="62">
        <v>0</v>
      </c>
      <c r="S46" s="71">
        <v>156</v>
      </c>
      <c r="T46" s="74">
        <f>IF(ISERROR(VLOOKUP($S46,'Tech Pay'!$B$2:$C$93,2,FALSE)),"",VLOOKUP($S46,'Tech Pay'!$B$2:$C$93,2,FALSE))</f>
        <v>30</v>
      </c>
      <c r="U46" s="64">
        <f t="shared" si="2"/>
        <v>0</v>
      </c>
      <c r="V46" s="68">
        <f t="shared" si="3"/>
        <v>72</v>
      </c>
      <c r="W46" s="69"/>
      <c r="X46" s="54"/>
      <c r="Y46" s="48"/>
      <c r="Z46" s="8"/>
    </row>
    <row r="47" spans="1:26" ht="13.5" customHeight="1" x14ac:dyDescent="0.15">
      <c r="A47" s="49"/>
      <c r="B47" s="56">
        <v>42</v>
      </c>
      <c r="C47" s="70">
        <v>6002074</v>
      </c>
      <c r="D47" s="71">
        <v>2022</v>
      </c>
      <c r="E47" s="72" t="s">
        <v>47</v>
      </c>
      <c r="F47" s="73">
        <v>45382</v>
      </c>
      <c r="G47" s="61">
        <v>10</v>
      </c>
      <c r="H47" s="62">
        <v>0.4</v>
      </c>
      <c r="I47" s="71">
        <v>4</v>
      </c>
      <c r="J47" s="74">
        <f>IF(ISERROR(VLOOKUP($I47,'Tech Pay'!$B$2:$C$93,2,FALSE)),"",VLOOKUP($I47,'Tech Pay'!$B$2:$C$93,2,FALSE))</f>
        <v>20</v>
      </c>
      <c r="K47" s="64">
        <f t="shared" si="0"/>
        <v>8</v>
      </c>
      <c r="L47" s="61">
        <v>0</v>
      </c>
      <c r="M47" s="62">
        <v>0</v>
      </c>
      <c r="N47" s="71">
        <v>4</v>
      </c>
      <c r="O47" s="74">
        <f>IF(ISERROR(VLOOKUP($N47,'Tech Pay'!$B$2:$C$93,2,FALSE)),"",VLOOKUP($N47,'Tech Pay'!$B$2:$C$93,2,FALSE))</f>
        <v>20</v>
      </c>
      <c r="P47" s="64">
        <f t="shared" si="1"/>
        <v>0</v>
      </c>
      <c r="Q47" s="61">
        <v>0</v>
      </c>
      <c r="R47" s="62">
        <v>0</v>
      </c>
      <c r="S47" s="71">
        <v>4</v>
      </c>
      <c r="T47" s="74">
        <f>IF(ISERROR(VLOOKUP($S47,'Tech Pay'!$B$2:$C$93,2,FALSE)),"",VLOOKUP($S47,'Tech Pay'!$B$2:$C$93,2,FALSE))</f>
        <v>20</v>
      </c>
      <c r="U47" s="64">
        <f t="shared" si="2"/>
        <v>0</v>
      </c>
      <c r="V47" s="68">
        <f t="shared" si="3"/>
        <v>8</v>
      </c>
      <c r="W47" s="69">
        <v>1</v>
      </c>
      <c r="X47" s="54"/>
      <c r="Y47" s="48"/>
      <c r="Z47" s="8"/>
    </row>
    <row r="48" spans="1:26" ht="13.5" customHeight="1" x14ac:dyDescent="0.15">
      <c r="A48" s="49"/>
      <c r="B48" s="56">
        <v>43</v>
      </c>
      <c r="C48" s="70">
        <v>6002076</v>
      </c>
      <c r="D48" s="71">
        <v>2021</v>
      </c>
      <c r="E48" s="72" t="s">
        <v>48</v>
      </c>
      <c r="F48" s="73">
        <v>49870</v>
      </c>
      <c r="G48" s="61">
        <v>0</v>
      </c>
      <c r="H48" s="62">
        <v>0</v>
      </c>
      <c r="I48" s="71">
        <v>55</v>
      </c>
      <c r="J48" s="74">
        <f>IF(ISERROR(VLOOKUP($I48,'Tech Pay'!$B$2:$C$93,2,FALSE)),"",VLOOKUP($I48,'Tech Pay'!$B$2:$C$93,2,FALSE))</f>
        <v>20</v>
      </c>
      <c r="K48" s="64">
        <f t="shared" si="0"/>
        <v>0</v>
      </c>
      <c r="L48" s="61">
        <v>0</v>
      </c>
      <c r="M48" s="62">
        <v>0</v>
      </c>
      <c r="N48" s="71">
        <v>55</v>
      </c>
      <c r="O48" s="74">
        <f>IF(ISERROR(VLOOKUP($N48,'Tech Pay'!$B$2:$C$93,2,FALSE)),"",VLOOKUP($N48,'Tech Pay'!$B$2:$C$93,2,FALSE))</f>
        <v>20</v>
      </c>
      <c r="P48" s="64">
        <f t="shared" si="1"/>
        <v>0</v>
      </c>
      <c r="Q48" s="61">
        <v>104.3</v>
      </c>
      <c r="R48" s="62">
        <v>0.7</v>
      </c>
      <c r="S48" s="71">
        <v>55</v>
      </c>
      <c r="T48" s="74">
        <f>IF(ISERROR(VLOOKUP($S48,'Tech Pay'!$B$2:$C$93,2,FALSE)),"",VLOOKUP($S48,'Tech Pay'!$B$2:$C$93,2,FALSE))</f>
        <v>20</v>
      </c>
      <c r="U48" s="64">
        <f t="shared" si="2"/>
        <v>14</v>
      </c>
      <c r="V48" s="68">
        <f t="shared" si="3"/>
        <v>14</v>
      </c>
      <c r="W48" s="69"/>
      <c r="X48" s="54"/>
      <c r="Y48" s="48"/>
      <c r="Z48" s="8"/>
    </row>
    <row r="49" spans="1:26" ht="13.5" customHeight="1" x14ac:dyDescent="0.15">
      <c r="A49" s="49"/>
      <c r="B49" s="56">
        <v>44</v>
      </c>
      <c r="C49" s="70">
        <v>6002077</v>
      </c>
      <c r="D49" s="71">
        <v>2019</v>
      </c>
      <c r="E49" s="72" t="s">
        <v>42</v>
      </c>
      <c r="F49" s="73">
        <v>55352</v>
      </c>
      <c r="G49" s="61">
        <v>29.5</v>
      </c>
      <c r="H49" s="62">
        <v>0.7</v>
      </c>
      <c r="I49" s="71">
        <v>55</v>
      </c>
      <c r="J49" s="74">
        <f>IF(ISERROR(VLOOKUP($I49,'Tech Pay'!$B$2:$C$93,2,FALSE)),"",VLOOKUP($I49,'Tech Pay'!$B$2:$C$93,2,FALSE))</f>
        <v>20</v>
      </c>
      <c r="K49" s="64">
        <f t="shared" si="0"/>
        <v>14</v>
      </c>
      <c r="L49" s="61">
        <v>0</v>
      </c>
      <c r="M49" s="62">
        <v>0</v>
      </c>
      <c r="N49" s="71">
        <v>55</v>
      </c>
      <c r="O49" s="74">
        <f>IF(ISERROR(VLOOKUP($N49,'Tech Pay'!$B$2:$C$93,2,FALSE)),"",VLOOKUP($N49,'Tech Pay'!$B$2:$C$93,2,FALSE))</f>
        <v>20</v>
      </c>
      <c r="P49" s="64">
        <f t="shared" si="1"/>
        <v>0</v>
      </c>
      <c r="Q49" s="61">
        <v>0</v>
      </c>
      <c r="R49" s="62">
        <v>0</v>
      </c>
      <c r="S49" s="71">
        <v>55</v>
      </c>
      <c r="T49" s="74">
        <f>IF(ISERROR(VLOOKUP($S49,'Tech Pay'!$B$2:$C$93,2,FALSE)),"",VLOOKUP($S49,'Tech Pay'!$B$2:$C$93,2,FALSE))</f>
        <v>20</v>
      </c>
      <c r="U49" s="64">
        <f t="shared" si="2"/>
        <v>0</v>
      </c>
      <c r="V49" s="68">
        <f t="shared" si="3"/>
        <v>14</v>
      </c>
      <c r="W49" s="69"/>
      <c r="X49" s="54"/>
      <c r="Y49" s="48"/>
      <c r="Z49" s="8"/>
    </row>
    <row r="50" spans="1:26" ht="13.5" customHeight="1" x14ac:dyDescent="0.15">
      <c r="A50" s="49"/>
      <c r="B50" s="56">
        <v>45</v>
      </c>
      <c r="C50" s="70">
        <v>6002078</v>
      </c>
      <c r="D50" s="71">
        <v>2023</v>
      </c>
      <c r="E50" s="72" t="s">
        <v>35</v>
      </c>
      <c r="F50" s="73">
        <v>15099</v>
      </c>
      <c r="G50" s="61">
        <v>28.29</v>
      </c>
      <c r="H50" s="62">
        <v>0.7</v>
      </c>
      <c r="I50" s="71">
        <v>4</v>
      </c>
      <c r="J50" s="74">
        <f>IF(ISERROR(VLOOKUP($I50,'Tech Pay'!$B$2:$C$93,2,FALSE)),"",VLOOKUP($I50,'Tech Pay'!$B$2:$C$93,2,FALSE))</f>
        <v>20</v>
      </c>
      <c r="K50" s="64">
        <f t="shared" si="0"/>
        <v>14</v>
      </c>
      <c r="L50" s="61">
        <v>0</v>
      </c>
      <c r="M50" s="62">
        <v>0</v>
      </c>
      <c r="N50" s="71">
        <v>4</v>
      </c>
      <c r="O50" s="74">
        <f>IF(ISERROR(VLOOKUP($N50,'Tech Pay'!$B$2:$C$93,2,FALSE)),"",VLOOKUP($N50,'Tech Pay'!$B$2:$C$93,2,FALSE))</f>
        <v>20</v>
      </c>
      <c r="P50" s="64">
        <f t="shared" si="1"/>
        <v>0</v>
      </c>
      <c r="Q50" s="61">
        <v>0</v>
      </c>
      <c r="R50" s="62">
        <v>0</v>
      </c>
      <c r="S50" s="71">
        <v>4</v>
      </c>
      <c r="T50" s="74">
        <f>IF(ISERROR(VLOOKUP($S50,'Tech Pay'!$B$2:$C$93,2,FALSE)),"",VLOOKUP($S50,'Tech Pay'!$B$2:$C$93,2,FALSE))</f>
        <v>20</v>
      </c>
      <c r="U50" s="64">
        <f t="shared" si="2"/>
        <v>0</v>
      </c>
      <c r="V50" s="68">
        <f t="shared" si="3"/>
        <v>14</v>
      </c>
      <c r="W50" s="69"/>
      <c r="X50" s="54"/>
      <c r="Y50" s="48"/>
      <c r="Z50" s="8"/>
    </row>
    <row r="51" spans="1:26" ht="13.5" customHeight="1" x14ac:dyDescent="0.15">
      <c r="A51" s="49"/>
      <c r="B51" s="56">
        <v>46</v>
      </c>
      <c r="C51" s="70">
        <v>6002079</v>
      </c>
      <c r="D51" s="71">
        <v>2020</v>
      </c>
      <c r="E51" s="72" t="s">
        <v>39</v>
      </c>
      <c r="F51" s="73">
        <v>23586</v>
      </c>
      <c r="G51" s="61">
        <v>68.319999999999993</v>
      </c>
      <c r="H51" s="62">
        <v>0.4</v>
      </c>
      <c r="I51" s="71">
        <v>4</v>
      </c>
      <c r="J51" s="74">
        <f>IF(ISERROR(VLOOKUP($I51,'Tech Pay'!$B$2:$C$93,2,FALSE)),"",VLOOKUP($I51,'Tech Pay'!$B$2:$C$93,2,FALSE))</f>
        <v>20</v>
      </c>
      <c r="K51" s="64">
        <f t="shared" si="0"/>
        <v>8</v>
      </c>
      <c r="L51" s="61">
        <v>0</v>
      </c>
      <c r="M51" s="62">
        <v>0</v>
      </c>
      <c r="N51" s="71">
        <v>4</v>
      </c>
      <c r="O51" s="74">
        <f>IF(ISERROR(VLOOKUP($N51,'Tech Pay'!$B$2:$C$93,2,FALSE)),"",VLOOKUP($N51,'Tech Pay'!$B$2:$C$93,2,FALSE))</f>
        <v>20</v>
      </c>
      <c r="P51" s="64">
        <f t="shared" si="1"/>
        <v>0</v>
      </c>
      <c r="Q51" s="61">
        <v>0</v>
      </c>
      <c r="R51" s="62">
        <v>0</v>
      </c>
      <c r="S51" s="71">
        <v>4</v>
      </c>
      <c r="T51" s="74">
        <f>IF(ISERROR(VLOOKUP($S51,'Tech Pay'!$B$2:$C$93,2,FALSE)),"",VLOOKUP($S51,'Tech Pay'!$B$2:$C$93,2,FALSE))</f>
        <v>20</v>
      </c>
      <c r="U51" s="64">
        <f t="shared" si="2"/>
        <v>0</v>
      </c>
      <c r="V51" s="68">
        <f t="shared" si="3"/>
        <v>8</v>
      </c>
      <c r="W51" s="69"/>
      <c r="X51" s="54"/>
      <c r="Y51" s="48"/>
      <c r="Z51" s="8"/>
    </row>
    <row r="52" spans="1:26" ht="13.5" customHeight="1" x14ac:dyDescent="0.15">
      <c r="A52" s="49"/>
      <c r="B52" s="56">
        <v>47</v>
      </c>
      <c r="C52" s="70">
        <v>6002080</v>
      </c>
      <c r="D52" s="71">
        <v>2023</v>
      </c>
      <c r="E52" s="72" t="s">
        <v>56</v>
      </c>
      <c r="F52" s="73">
        <v>12972</v>
      </c>
      <c r="G52" s="61">
        <v>29.5</v>
      </c>
      <c r="H52" s="62">
        <v>0.7</v>
      </c>
      <c r="I52" s="71">
        <v>55</v>
      </c>
      <c r="J52" s="74">
        <f>IF(ISERROR(VLOOKUP($I52,'Tech Pay'!$B$2:$C$93,2,FALSE)),"",VLOOKUP($I52,'Tech Pay'!$B$2:$C$93,2,FALSE))</f>
        <v>20</v>
      </c>
      <c r="K52" s="64">
        <f t="shared" si="0"/>
        <v>14</v>
      </c>
      <c r="L52" s="61">
        <v>0</v>
      </c>
      <c r="M52" s="62">
        <v>0</v>
      </c>
      <c r="N52" s="71">
        <v>55</v>
      </c>
      <c r="O52" s="74">
        <f>IF(ISERROR(VLOOKUP($N52,'Tech Pay'!$B$2:$C$93,2,FALSE)),"",VLOOKUP($N52,'Tech Pay'!$B$2:$C$93,2,FALSE))</f>
        <v>20</v>
      </c>
      <c r="P52" s="64">
        <f t="shared" si="1"/>
        <v>0</v>
      </c>
      <c r="Q52" s="61">
        <v>0</v>
      </c>
      <c r="R52" s="62">
        <v>0</v>
      </c>
      <c r="S52" s="71">
        <v>55</v>
      </c>
      <c r="T52" s="74">
        <f>IF(ISERROR(VLOOKUP($S52,'Tech Pay'!$B$2:$C$93,2,FALSE)),"",VLOOKUP($S52,'Tech Pay'!$B$2:$C$93,2,FALSE))</f>
        <v>20</v>
      </c>
      <c r="U52" s="64">
        <f t="shared" si="2"/>
        <v>0</v>
      </c>
      <c r="V52" s="68">
        <f t="shared" si="3"/>
        <v>14</v>
      </c>
      <c r="W52" s="69"/>
      <c r="X52" s="54"/>
      <c r="Y52" s="48"/>
      <c r="Z52" s="8"/>
    </row>
    <row r="53" spans="1:26" ht="13.5" customHeight="1" x14ac:dyDescent="0.15">
      <c r="A53" s="49"/>
      <c r="B53" s="56">
        <v>48</v>
      </c>
      <c r="C53" s="70">
        <v>6002081</v>
      </c>
      <c r="D53" s="71">
        <v>2023</v>
      </c>
      <c r="E53" s="72" t="s">
        <v>56</v>
      </c>
      <c r="F53" s="73">
        <v>3867</v>
      </c>
      <c r="G53" s="61">
        <v>0</v>
      </c>
      <c r="H53" s="62">
        <v>0</v>
      </c>
      <c r="I53" s="71">
        <v>55</v>
      </c>
      <c r="J53" s="74">
        <f>IF(ISERROR(VLOOKUP($I53,'Tech Pay'!$B$2:$C$93,2,FALSE)),"",VLOOKUP($I53,'Tech Pay'!$B$2:$C$93,2,FALSE))</f>
        <v>20</v>
      </c>
      <c r="K53" s="64">
        <f t="shared" si="0"/>
        <v>0</v>
      </c>
      <c r="L53" s="61">
        <v>0</v>
      </c>
      <c r="M53" s="62">
        <v>0</v>
      </c>
      <c r="N53" s="71">
        <v>55</v>
      </c>
      <c r="O53" s="74">
        <f>IF(ISERROR(VLOOKUP($N53,'Tech Pay'!$B$2:$C$93,2,FALSE)),"",VLOOKUP($N53,'Tech Pay'!$B$2:$C$93,2,FALSE))</f>
        <v>20</v>
      </c>
      <c r="P53" s="64">
        <f t="shared" si="1"/>
        <v>0</v>
      </c>
      <c r="Q53" s="61">
        <v>252</v>
      </c>
      <c r="R53" s="62">
        <v>1.8</v>
      </c>
      <c r="S53" s="71">
        <v>55</v>
      </c>
      <c r="T53" s="74">
        <f>IF(ISERROR(VLOOKUP($S53,'Tech Pay'!$B$2:$C$93,2,FALSE)),"",VLOOKUP($S53,'Tech Pay'!$B$2:$C$93,2,FALSE))</f>
        <v>20</v>
      </c>
      <c r="U53" s="64">
        <f t="shared" si="2"/>
        <v>36</v>
      </c>
      <c r="V53" s="68">
        <f t="shared" si="3"/>
        <v>36</v>
      </c>
      <c r="W53" s="69">
        <v>1</v>
      </c>
      <c r="X53" s="54"/>
      <c r="Y53" s="48"/>
      <c r="Z53" s="8"/>
    </row>
    <row r="54" spans="1:26" ht="13.5" customHeight="1" x14ac:dyDescent="0.15">
      <c r="A54" s="49"/>
      <c r="B54" s="56">
        <v>49</v>
      </c>
      <c r="C54" s="70">
        <v>6002082</v>
      </c>
      <c r="D54" s="71">
        <v>2020</v>
      </c>
      <c r="E54" s="72" t="s">
        <v>50</v>
      </c>
      <c r="F54" s="73">
        <v>44663</v>
      </c>
      <c r="G54" s="61">
        <v>0</v>
      </c>
      <c r="H54" s="62">
        <v>0</v>
      </c>
      <c r="I54" s="71">
        <v>156</v>
      </c>
      <c r="J54" s="74">
        <f>IF(ISERROR(VLOOKUP($I54,'Tech Pay'!$B$2:$C$93,2,FALSE)),"",VLOOKUP($I54,'Tech Pay'!$B$2:$C$93,2,FALSE))</f>
        <v>30</v>
      </c>
      <c r="K54" s="64">
        <f t="shared" si="0"/>
        <v>0</v>
      </c>
      <c r="L54" s="61">
        <v>0</v>
      </c>
      <c r="M54" s="62">
        <v>0</v>
      </c>
      <c r="N54" s="71">
        <v>156</v>
      </c>
      <c r="O54" s="74">
        <f>IF(ISERROR(VLOOKUP($N54,'Tech Pay'!$B$2:$C$93,2,FALSE)),"",VLOOKUP($N54,'Tech Pay'!$B$2:$C$93,2,FALSE))</f>
        <v>30</v>
      </c>
      <c r="P54" s="64">
        <f t="shared" si="1"/>
        <v>0</v>
      </c>
      <c r="Q54" s="61">
        <v>455</v>
      </c>
      <c r="R54" s="62">
        <v>2.8</v>
      </c>
      <c r="S54" s="71">
        <v>156</v>
      </c>
      <c r="T54" s="74">
        <f>IF(ISERROR(VLOOKUP($S54,'Tech Pay'!$B$2:$C$93,2,FALSE)),"",VLOOKUP($S54,'Tech Pay'!$B$2:$C$93,2,FALSE))</f>
        <v>30</v>
      </c>
      <c r="U54" s="64">
        <f t="shared" si="2"/>
        <v>84</v>
      </c>
      <c r="V54" s="68">
        <f t="shared" si="3"/>
        <v>84</v>
      </c>
      <c r="W54" s="69">
        <v>1</v>
      </c>
      <c r="X54" s="54"/>
      <c r="Y54" s="48"/>
      <c r="Z54" s="8"/>
    </row>
    <row r="55" spans="1:26" ht="13.5" customHeight="1" x14ac:dyDescent="0.15">
      <c r="A55" s="49"/>
      <c r="B55" s="56">
        <v>50</v>
      </c>
      <c r="C55" s="70">
        <v>6002083</v>
      </c>
      <c r="D55" s="71">
        <v>2021</v>
      </c>
      <c r="E55" s="72" t="s">
        <v>38</v>
      </c>
      <c r="F55" s="73">
        <v>35136</v>
      </c>
      <c r="G55" s="61">
        <v>13</v>
      </c>
      <c r="H55" s="62">
        <v>0.5</v>
      </c>
      <c r="I55" s="71">
        <v>212</v>
      </c>
      <c r="J55" s="74">
        <f>IF(ISERROR(VLOOKUP($I55,'Tech Pay'!$B$2:$C$93,2,FALSE)),"",VLOOKUP($I55,'Tech Pay'!$B$2:$C$93,2,FALSE))</f>
        <v>35</v>
      </c>
      <c r="K55" s="64">
        <f t="shared" si="0"/>
        <v>17.5</v>
      </c>
      <c r="L55" s="61">
        <v>45</v>
      </c>
      <c r="M55" s="62">
        <v>0.5</v>
      </c>
      <c r="N55" s="71">
        <v>212</v>
      </c>
      <c r="O55" s="74">
        <f>IF(ISERROR(VLOOKUP($N55,'Tech Pay'!$B$2:$C$93,2,FALSE)),"",VLOOKUP($N55,'Tech Pay'!$B$2:$C$93,2,FALSE))</f>
        <v>35</v>
      </c>
      <c r="P55" s="64">
        <f t="shared" si="1"/>
        <v>17.5</v>
      </c>
      <c r="Q55" s="61">
        <v>0</v>
      </c>
      <c r="R55" s="62">
        <v>0</v>
      </c>
      <c r="S55" s="71">
        <v>0</v>
      </c>
      <c r="T55" s="74" t="str">
        <f>IF(ISERROR(VLOOKUP($S55,'Tech Pay'!$B$2:$C$93,2,FALSE)),"",VLOOKUP($S55,'Tech Pay'!$B$2:$C$93,2,FALSE))</f>
        <v/>
      </c>
      <c r="U55" s="64" t="str">
        <f t="shared" si="2"/>
        <v/>
      </c>
      <c r="V55" s="68">
        <f t="shared" si="3"/>
        <v>35</v>
      </c>
      <c r="W55" s="69"/>
      <c r="X55" s="54"/>
      <c r="Y55" s="48"/>
      <c r="Z55" s="8"/>
    </row>
    <row r="56" spans="1:26" ht="13.5" customHeight="1" x14ac:dyDescent="0.15">
      <c r="A56" s="49"/>
      <c r="B56" s="56">
        <v>51</v>
      </c>
      <c r="C56" s="70">
        <v>6002084</v>
      </c>
      <c r="D56" s="71">
        <v>2017</v>
      </c>
      <c r="E56" s="72" t="s">
        <v>38</v>
      </c>
      <c r="F56" s="73">
        <v>351997</v>
      </c>
      <c r="G56" s="61">
        <v>0</v>
      </c>
      <c r="H56" s="62">
        <v>0</v>
      </c>
      <c r="I56" s="71">
        <v>450</v>
      </c>
      <c r="J56" s="74">
        <f>IF(ISERROR(VLOOKUP($I56,'Tech Pay'!$B$2:$C$93,2,FALSE)),"",VLOOKUP($I56,'Tech Pay'!$B$2:$C$93,2,FALSE))</f>
        <v>28</v>
      </c>
      <c r="K56" s="64">
        <f t="shared" si="0"/>
        <v>0</v>
      </c>
      <c r="L56" s="61">
        <v>0</v>
      </c>
      <c r="M56" s="62">
        <v>0</v>
      </c>
      <c r="N56" s="71">
        <v>450</v>
      </c>
      <c r="O56" s="74">
        <f>IF(ISERROR(VLOOKUP($N56,'Tech Pay'!$B$2:$C$93,2,FALSE)),"",VLOOKUP($N56,'Tech Pay'!$B$2:$C$93,2,FALSE))</f>
        <v>28</v>
      </c>
      <c r="P56" s="64">
        <f t="shared" si="1"/>
        <v>0</v>
      </c>
      <c r="Q56" s="61">
        <v>700.3</v>
      </c>
      <c r="R56" s="62">
        <v>4.7</v>
      </c>
      <c r="S56" s="71">
        <v>450</v>
      </c>
      <c r="T56" s="74">
        <f>IF(ISERROR(VLOOKUP($S56,'Tech Pay'!$B$2:$C$93,2,FALSE)),"",VLOOKUP($S56,'Tech Pay'!$B$2:$C$93,2,FALSE))</f>
        <v>28</v>
      </c>
      <c r="U56" s="64">
        <f t="shared" si="2"/>
        <v>131.6</v>
      </c>
      <c r="V56" s="68">
        <f t="shared" si="3"/>
        <v>131.6</v>
      </c>
      <c r="W56" s="69"/>
      <c r="X56" s="54"/>
      <c r="Y56" s="48"/>
      <c r="Z56" s="8"/>
    </row>
    <row r="57" spans="1:26" ht="13.5" customHeight="1" x14ac:dyDescent="0.15">
      <c r="A57" s="49"/>
      <c r="B57" s="56">
        <v>52</v>
      </c>
      <c r="C57" s="70">
        <v>6002085</v>
      </c>
      <c r="D57" s="71">
        <v>2019</v>
      </c>
      <c r="E57" s="72" t="s">
        <v>57</v>
      </c>
      <c r="F57" s="73">
        <v>84669</v>
      </c>
      <c r="G57" s="61">
        <v>0</v>
      </c>
      <c r="H57" s="62">
        <v>0</v>
      </c>
      <c r="I57" s="71">
        <v>156</v>
      </c>
      <c r="J57" s="74">
        <f>IF(ISERROR(VLOOKUP($I57,'Tech Pay'!$B$2:$C$93,2,FALSE)),"",VLOOKUP($I57,'Tech Pay'!$B$2:$C$93,2,FALSE))</f>
        <v>30</v>
      </c>
      <c r="K57" s="64">
        <f t="shared" si="0"/>
        <v>0</v>
      </c>
      <c r="L57" s="61">
        <v>144.93</v>
      </c>
      <c r="M57" s="62">
        <v>1.5</v>
      </c>
      <c r="N57" s="71">
        <v>156</v>
      </c>
      <c r="O57" s="74">
        <f>IF(ISERROR(VLOOKUP($N57,'Tech Pay'!$B$2:$C$93,2,FALSE)),"",VLOOKUP($N57,'Tech Pay'!$B$2:$C$93,2,FALSE))</f>
        <v>30</v>
      </c>
      <c r="P57" s="64">
        <f t="shared" si="1"/>
        <v>45</v>
      </c>
      <c r="Q57" s="61">
        <v>0</v>
      </c>
      <c r="R57" s="62">
        <v>0</v>
      </c>
      <c r="S57" s="71">
        <v>156</v>
      </c>
      <c r="T57" s="74">
        <f>IF(ISERROR(VLOOKUP($S57,'Tech Pay'!$B$2:$C$93,2,FALSE)),"",VLOOKUP($S57,'Tech Pay'!$B$2:$C$93,2,FALSE))</f>
        <v>30</v>
      </c>
      <c r="U57" s="64">
        <f t="shared" si="2"/>
        <v>0</v>
      </c>
      <c r="V57" s="68">
        <f t="shared" si="3"/>
        <v>45</v>
      </c>
      <c r="W57" s="69"/>
      <c r="X57" s="54"/>
      <c r="Y57" s="48"/>
      <c r="Z57" s="8"/>
    </row>
    <row r="58" spans="1:26" ht="13.5" customHeight="1" x14ac:dyDescent="0.15">
      <c r="A58" s="49"/>
      <c r="B58" s="56">
        <v>53</v>
      </c>
      <c r="C58" s="75">
        <v>6002086</v>
      </c>
      <c r="D58" s="76">
        <v>2018</v>
      </c>
      <c r="E58" s="77" t="s">
        <v>58</v>
      </c>
      <c r="F58" s="78">
        <v>109075</v>
      </c>
      <c r="G58" s="61">
        <v>0</v>
      </c>
      <c r="H58" s="62">
        <v>0</v>
      </c>
      <c r="I58" s="71">
        <v>450</v>
      </c>
      <c r="J58" s="74">
        <f>IF(ISERROR(VLOOKUP($I58,'Tech Pay'!$B$2:$C$93,2,FALSE)),"",VLOOKUP($I58,'Tech Pay'!$B$2:$C$93,2,FALSE))</f>
        <v>28</v>
      </c>
      <c r="K58" s="64">
        <f t="shared" si="0"/>
        <v>0</v>
      </c>
      <c r="L58" s="61">
        <v>0</v>
      </c>
      <c r="M58" s="62">
        <v>0</v>
      </c>
      <c r="N58" s="71">
        <v>450</v>
      </c>
      <c r="O58" s="74">
        <f>IF(ISERROR(VLOOKUP($N58,'Tech Pay'!$B$2:$C$93,2,FALSE)),"",VLOOKUP($N58,'Tech Pay'!$B$2:$C$93,2,FALSE))</f>
        <v>28</v>
      </c>
      <c r="P58" s="64">
        <f t="shared" si="1"/>
        <v>0</v>
      </c>
      <c r="Q58" s="79">
        <v>149.99</v>
      </c>
      <c r="R58" s="80">
        <v>1</v>
      </c>
      <c r="S58" s="76">
        <v>450</v>
      </c>
      <c r="T58" s="74">
        <f>IF(ISERROR(VLOOKUP($S58,'Tech Pay'!$B$2:$C$93,2,FALSE)),"",VLOOKUP($S58,'Tech Pay'!$B$2:$C$93,2,FALSE))</f>
        <v>28</v>
      </c>
      <c r="U58" s="64">
        <f t="shared" si="2"/>
        <v>28</v>
      </c>
      <c r="V58" s="68">
        <f t="shared" si="3"/>
        <v>28</v>
      </c>
      <c r="W58" s="69"/>
      <c r="X58" s="54"/>
      <c r="Y58" s="48"/>
      <c r="Z58" s="8"/>
    </row>
    <row r="59" spans="1:26" ht="13.5" customHeight="1" x14ac:dyDescent="0.15">
      <c r="A59" s="49"/>
      <c r="B59" s="56">
        <v>54</v>
      </c>
      <c r="C59" s="81">
        <v>6002087</v>
      </c>
      <c r="D59" s="82">
        <v>2015</v>
      </c>
      <c r="E59" s="83" t="s">
        <v>59</v>
      </c>
      <c r="F59" s="84">
        <v>114007</v>
      </c>
      <c r="G59" s="61">
        <v>0</v>
      </c>
      <c r="H59" s="62">
        <v>0</v>
      </c>
      <c r="I59" s="71">
        <v>156</v>
      </c>
      <c r="J59" s="74">
        <f>IF(ISERROR(VLOOKUP($I59,'Tech Pay'!$B$2:$C$93,2,FALSE)),"",VLOOKUP($I59,'Tech Pay'!$B$2:$C$93,2,FALSE))</f>
        <v>30</v>
      </c>
      <c r="K59" s="64">
        <f t="shared" si="0"/>
        <v>0</v>
      </c>
      <c r="L59" s="61">
        <v>0</v>
      </c>
      <c r="M59" s="62">
        <v>0</v>
      </c>
      <c r="N59" s="71">
        <v>156</v>
      </c>
      <c r="O59" s="74">
        <f>IF(ISERROR(VLOOKUP($N59,'Tech Pay'!$B$2:$C$93,2,FALSE)),"",VLOOKUP($N59,'Tech Pay'!$B$2:$C$93,2,FALSE))</f>
        <v>30</v>
      </c>
      <c r="P59" s="64">
        <f t="shared" si="1"/>
        <v>0</v>
      </c>
      <c r="Q59" s="85">
        <v>1450</v>
      </c>
      <c r="R59" s="86">
        <v>11.6</v>
      </c>
      <c r="S59" s="82">
        <v>156</v>
      </c>
      <c r="T59" s="74">
        <f>IF(ISERROR(VLOOKUP($S59,'Tech Pay'!$B$2:$C$93,2,FALSE)),"",VLOOKUP($S59,'Tech Pay'!$B$2:$C$93,2,FALSE))</f>
        <v>30</v>
      </c>
      <c r="U59" s="64">
        <f t="shared" si="2"/>
        <v>348</v>
      </c>
      <c r="V59" s="68">
        <f t="shared" si="3"/>
        <v>348</v>
      </c>
      <c r="W59" s="69"/>
      <c r="X59" s="54"/>
      <c r="Y59" s="48"/>
      <c r="Z59" s="8"/>
    </row>
    <row r="60" spans="1:26" ht="13.5" customHeight="1" x14ac:dyDescent="0.15">
      <c r="A60" s="49"/>
      <c r="B60" s="56">
        <v>55</v>
      </c>
      <c r="C60" s="81">
        <v>6002089</v>
      </c>
      <c r="D60" s="82">
        <v>2017</v>
      </c>
      <c r="E60" s="83" t="s">
        <v>60</v>
      </c>
      <c r="F60" s="84">
        <v>101965</v>
      </c>
      <c r="G60" s="61">
        <v>0</v>
      </c>
      <c r="H60" s="62">
        <v>0</v>
      </c>
      <c r="I60" s="71">
        <v>55</v>
      </c>
      <c r="J60" s="74">
        <f>IF(ISERROR(VLOOKUP($I60,'Tech Pay'!$B$2:$C$93,2,FALSE)),"",VLOOKUP($I60,'Tech Pay'!$B$2:$C$93,2,FALSE))</f>
        <v>20</v>
      </c>
      <c r="K60" s="64">
        <f t="shared" si="0"/>
        <v>0</v>
      </c>
      <c r="L60" s="61">
        <v>0</v>
      </c>
      <c r="M60" s="62">
        <v>0</v>
      </c>
      <c r="N60" s="71">
        <v>55</v>
      </c>
      <c r="O60" s="74">
        <f>IF(ISERROR(VLOOKUP($N60,'Tech Pay'!$B$2:$C$93,2,FALSE)),"",VLOOKUP($N60,'Tech Pay'!$B$2:$C$93,2,FALSE))</f>
        <v>20</v>
      </c>
      <c r="P60" s="64">
        <f t="shared" si="1"/>
        <v>0</v>
      </c>
      <c r="Q60" s="85">
        <v>157.97</v>
      </c>
      <c r="R60" s="86">
        <v>1.2</v>
      </c>
      <c r="S60" s="82">
        <v>55</v>
      </c>
      <c r="T60" s="74">
        <f>IF(ISERROR(VLOOKUP($S60,'Tech Pay'!$B$2:$C$93,2,FALSE)),"",VLOOKUP($S60,'Tech Pay'!$B$2:$C$93,2,FALSE))</f>
        <v>20</v>
      </c>
      <c r="U60" s="64">
        <f t="shared" si="2"/>
        <v>24</v>
      </c>
      <c r="V60" s="68">
        <f t="shared" si="3"/>
        <v>24</v>
      </c>
      <c r="W60" s="69"/>
      <c r="X60" s="54"/>
      <c r="Y60" s="48"/>
      <c r="Z60" s="8"/>
    </row>
    <row r="61" spans="1:26" ht="13.5" customHeight="1" x14ac:dyDescent="0.15">
      <c r="A61" s="49"/>
      <c r="B61" s="56">
        <v>56</v>
      </c>
      <c r="C61" s="81">
        <v>6002092</v>
      </c>
      <c r="D61" s="82">
        <v>2018</v>
      </c>
      <c r="E61" s="83" t="s">
        <v>38</v>
      </c>
      <c r="F61" s="84">
        <v>51194</v>
      </c>
      <c r="G61" s="61">
        <v>0</v>
      </c>
      <c r="H61" s="62">
        <v>0</v>
      </c>
      <c r="I61" s="71">
        <v>305</v>
      </c>
      <c r="J61" s="74">
        <f>IF(ISERROR(VLOOKUP($I61,'Tech Pay'!$B$2:$C$93,2,FALSE)),"",VLOOKUP($I61,'Tech Pay'!$B$2:$C$93,2,FALSE))</f>
        <v>33</v>
      </c>
      <c r="K61" s="64">
        <f t="shared" si="0"/>
        <v>0</v>
      </c>
      <c r="L61" s="61">
        <v>0</v>
      </c>
      <c r="M61" s="62">
        <v>0</v>
      </c>
      <c r="N61" s="71">
        <v>305</v>
      </c>
      <c r="O61" s="74">
        <f>IF(ISERROR(VLOOKUP($N61,'Tech Pay'!$B$2:$C$93,2,FALSE)),"",VLOOKUP($N61,'Tech Pay'!$B$2:$C$93,2,FALSE))</f>
        <v>33</v>
      </c>
      <c r="P61" s="64">
        <f t="shared" si="1"/>
        <v>0</v>
      </c>
      <c r="Q61" s="85">
        <v>349.65</v>
      </c>
      <c r="R61" s="86">
        <v>3</v>
      </c>
      <c r="S61" s="82">
        <v>305</v>
      </c>
      <c r="T61" s="74">
        <f>IF(ISERROR(VLOOKUP($S61,'Tech Pay'!$B$2:$C$93,2,FALSE)),"",VLOOKUP($S61,'Tech Pay'!$B$2:$C$93,2,FALSE))</f>
        <v>33</v>
      </c>
      <c r="U61" s="64">
        <f t="shared" si="2"/>
        <v>99</v>
      </c>
      <c r="V61" s="68">
        <f t="shared" si="3"/>
        <v>99</v>
      </c>
      <c r="W61" s="69"/>
      <c r="X61" s="54"/>
      <c r="Y61" s="48"/>
      <c r="Z61" s="8"/>
    </row>
    <row r="62" spans="1:26" ht="13.5" customHeight="1" x14ac:dyDescent="0.15">
      <c r="A62" s="49"/>
      <c r="B62" s="56">
        <v>57</v>
      </c>
      <c r="C62" s="81">
        <v>6002093</v>
      </c>
      <c r="D62" s="82">
        <v>2017</v>
      </c>
      <c r="E62" s="83" t="s">
        <v>61</v>
      </c>
      <c r="F62" s="84">
        <v>89947</v>
      </c>
      <c r="G62" s="61">
        <v>0</v>
      </c>
      <c r="H62" s="62">
        <v>0</v>
      </c>
      <c r="I62" s="71">
        <v>4</v>
      </c>
      <c r="J62" s="74">
        <f>IF(ISERROR(VLOOKUP($I62,'Tech Pay'!$B$2:$C$93,2,FALSE)),"",VLOOKUP($I62,'Tech Pay'!$B$2:$C$93,2,FALSE))</f>
        <v>20</v>
      </c>
      <c r="K62" s="64">
        <f t="shared" si="0"/>
        <v>0</v>
      </c>
      <c r="L62" s="61">
        <v>0</v>
      </c>
      <c r="M62" s="62">
        <v>0</v>
      </c>
      <c r="N62" s="71">
        <v>4</v>
      </c>
      <c r="O62" s="74">
        <f>IF(ISERROR(VLOOKUP($N62,'Tech Pay'!$B$2:$C$93,2,FALSE)),"",VLOOKUP($N62,'Tech Pay'!$B$2:$C$93,2,FALSE))</f>
        <v>20</v>
      </c>
      <c r="P62" s="64">
        <f t="shared" si="1"/>
        <v>0</v>
      </c>
      <c r="Q62" s="85">
        <v>332.48</v>
      </c>
      <c r="R62" s="86">
        <v>1.8</v>
      </c>
      <c r="S62" s="82">
        <v>4</v>
      </c>
      <c r="T62" s="74">
        <f>IF(ISERROR(VLOOKUP($S62,'Tech Pay'!$B$2:$C$93,2,FALSE)),"",VLOOKUP($S62,'Tech Pay'!$B$2:$C$93,2,FALSE))</f>
        <v>20</v>
      </c>
      <c r="U62" s="64">
        <f t="shared" si="2"/>
        <v>36</v>
      </c>
      <c r="V62" s="68">
        <f t="shared" si="3"/>
        <v>36</v>
      </c>
      <c r="W62" s="69"/>
      <c r="X62" s="54"/>
      <c r="Y62" s="48"/>
      <c r="Z62" s="8"/>
    </row>
    <row r="63" spans="1:26" ht="13.5" customHeight="1" x14ac:dyDescent="0.15">
      <c r="A63" s="49"/>
      <c r="B63" s="56">
        <v>58</v>
      </c>
      <c r="C63" s="81">
        <v>6002095</v>
      </c>
      <c r="D63" s="82">
        <v>2015</v>
      </c>
      <c r="E63" s="83" t="s">
        <v>37</v>
      </c>
      <c r="F63" s="84">
        <v>138107</v>
      </c>
      <c r="G63" s="61">
        <v>0</v>
      </c>
      <c r="H63" s="62">
        <v>0</v>
      </c>
      <c r="I63" s="71">
        <v>450</v>
      </c>
      <c r="J63" s="74">
        <f>IF(ISERROR(VLOOKUP($I63,'Tech Pay'!$B$2:$C$93,2,FALSE)),"",VLOOKUP($I63,'Tech Pay'!$B$2:$C$93,2,FALSE))</f>
        <v>28</v>
      </c>
      <c r="K63" s="64">
        <f t="shared" si="0"/>
        <v>0</v>
      </c>
      <c r="L63" s="61">
        <v>0</v>
      </c>
      <c r="M63" s="62">
        <v>0</v>
      </c>
      <c r="N63" s="71">
        <v>450</v>
      </c>
      <c r="O63" s="74">
        <f>IF(ISERROR(VLOOKUP($N63,'Tech Pay'!$B$2:$C$93,2,FALSE)),"",VLOOKUP($N63,'Tech Pay'!$B$2:$C$93,2,FALSE))</f>
        <v>28</v>
      </c>
      <c r="P63" s="64">
        <f t="shared" si="1"/>
        <v>0</v>
      </c>
      <c r="Q63" s="85">
        <v>633.1</v>
      </c>
      <c r="R63" s="86">
        <v>4</v>
      </c>
      <c r="S63" s="82">
        <v>450</v>
      </c>
      <c r="T63" s="74">
        <f>IF(ISERROR(VLOOKUP($S63,'Tech Pay'!$B$2:$C$93,2,FALSE)),"",VLOOKUP($S63,'Tech Pay'!$B$2:$C$93,2,FALSE))</f>
        <v>28</v>
      </c>
      <c r="U63" s="64">
        <f t="shared" si="2"/>
        <v>112</v>
      </c>
      <c r="V63" s="68">
        <f t="shared" si="3"/>
        <v>112</v>
      </c>
      <c r="W63" s="69"/>
      <c r="X63" s="54"/>
      <c r="Y63" s="48"/>
      <c r="Z63" s="8"/>
    </row>
    <row r="64" spans="1:26" ht="13.5" customHeight="1" x14ac:dyDescent="0.15">
      <c r="A64" s="49"/>
      <c r="B64" s="56">
        <v>59</v>
      </c>
      <c r="C64" s="81">
        <v>6002096</v>
      </c>
      <c r="D64" s="82">
        <v>2020</v>
      </c>
      <c r="E64" s="83" t="s">
        <v>47</v>
      </c>
      <c r="F64" s="84">
        <v>70184</v>
      </c>
      <c r="G64" s="61">
        <v>0</v>
      </c>
      <c r="H64" s="62">
        <v>0</v>
      </c>
      <c r="I64" s="71">
        <v>156</v>
      </c>
      <c r="J64" s="74">
        <f>IF(ISERROR(VLOOKUP($I64,'Tech Pay'!$B$2:$C$93,2,FALSE)),"",VLOOKUP($I64,'Tech Pay'!$B$2:$C$93,2,FALSE))</f>
        <v>30</v>
      </c>
      <c r="K64" s="64">
        <f t="shared" si="0"/>
        <v>0</v>
      </c>
      <c r="L64" s="61">
        <v>0</v>
      </c>
      <c r="M64" s="62">
        <v>0</v>
      </c>
      <c r="N64" s="71">
        <v>156</v>
      </c>
      <c r="O64" s="74">
        <f>IF(ISERROR(VLOOKUP($N64,'Tech Pay'!$B$2:$C$93,2,FALSE)),"",VLOOKUP($N64,'Tech Pay'!$B$2:$C$93,2,FALSE))</f>
        <v>30</v>
      </c>
      <c r="P64" s="64">
        <f t="shared" si="1"/>
        <v>0</v>
      </c>
      <c r="Q64" s="85">
        <v>3019.81</v>
      </c>
      <c r="R64" s="86">
        <v>18</v>
      </c>
      <c r="S64" s="82">
        <v>156</v>
      </c>
      <c r="T64" s="74">
        <f>IF(ISERROR(VLOOKUP($S64,'Tech Pay'!$B$2:$C$93,2,FALSE)),"",VLOOKUP($S64,'Tech Pay'!$B$2:$C$93,2,FALSE))</f>
        <v>30</v>
      </c>
      <c r="U64" s="64">
        <f t="shared" si="2"/>
        <v>540</v>
      </c>
      <c r="V64" s="68">
        <f t="shared" si="3"/>
        <v>540</v>
      </c>
      <c r="W64" s="69"/>
      <c r="X64" s="54"/>
      <c r="Y64" s="48"/>
      <c r="Z64" s="8"/>
    </row>
    <row r="65" spans="1:26" ht="13.5" customHeight="1" x14ac:dyDescent="0.15">
      <c r="A65" s="49"/>
      <c r="B65" s="56">
        <v>60</v>
      </c>
      <c r="C65" s="81">
        <v>6002099</v>
      </c>
      <c r="D65" s="82">
        <v>2009</v>
      </c>
      <c r="E65" s="83" t="s">
        <v>62</v>
      </c>
      <c r="F65" s="84">
        <v>177953</v>
      </c>
      <c r="G65" s="61">
        <v>0</v>
      </c>
      <c r="H65" s="62">
        <v>0</v>
      </c>
      <c r="I65" s="71">
        <v>212</v>
      </c>
      <c r="J65" s="74">
        <f>IF(ISERROR(VLOOKUP($I65,'Tech Pay'!$B$2:$C$93,2,FALSE)),"",VLOOKUP($I65,'Tech Pay'!$B$2:$C$93,2,FALSE))</f>
        <v>35</v>
      </c>
      <c r="K65" s="64">
        <f t="shared" si="0"/>
        <v>0</v>
      </c>
      <c r="L65" s="61">
        <v>0</v>
      </c>
      <c r="M65" s="62">
        <v>0</v>
      </c>
      <c r="N65" s="71">
        <v>212</v>
      </c>
      <c r="O65" s="74">
        <f>IF(ISERROR(VLOOKUP($N65,'Tech Pay'!$B$2:$C$93,2,FALSE)),"",VLOOKUP($N65,'Tech Pay'!$B$2:$C$93,2,FALSE))</f>
        <v>35</v>
      </c>
      <c r="P65" s="64">
        <f t="shared" si="1"/>
        <v>0</v>
      </c>
      <c r="Q65" s="85">
        <v>479.97</v>
      </c>
      <c r="R65" s="86">
        <v>4</v>
      </c>
      <c r="S65" s="82">
        <v>212</v>
      </c>
      <c r="T65" s="74">
        <f>IF(ISERROR(VLOOKUP($S65,'Tech Pay'!$B$2:$C$93,2,FALSE)),"",VLOOKUP($S65,'Tech Pay'!$B$2:$C$93,2,FALSE))</f>
        <v>35</v>
      </c>
      <c r="U65" s="64">
        <f t="shared" si="2"/>
        <v>140</v>
      </c>
      <c r="V65" s="68">
        <f t="shared" si="3"/>
        <v>140</v>
      </c>
      <c r="W65" s="69"/>
      <c r="X65" s="54"/>
      <c r="Y65" s="48"/>
      <c r="Z65" s="8"/>
    </row>
    <row r="66" spans="1:26" ht="13.5" customHeight="1" x14ac:dyDescent="0.15">
      <c r="A66" s="49"/>
      <c r="B66" s="56">
        <v>61</v>
      </c>
      <c r="C66" s="81">
        <v>6002101</v>
      </c>
      <c r="D66" s="82">
        <v>2016</v>
      </c>
      <c r="E66" s="83" t="s">
        <v>38</v>
      </c>
      <c r="F66" s="84">
        <v>132364</v>
      </c>
      <c r="G66" s="61">
        <v>0</v>
      </c>
      <c r="H66" s="62">
        <v>0</v>
      </c>
      <c r="I66" s="71">
        <v>55</v>
      </c>
      <c r="J66" s="74">
        <f>IF(ISERROR(VLOOKUP($I66,'Tech Pay'!$B$2:$C$93,2,FALSE)),"",VLOOKUP($I66,'Tech Pay'!$B$2:$C$93,2,FALSE))</f>
        <v>20</v>
      </c>
      <c r="K66" s="64">
        <f t="shared" si="0"/>
        <v>0</v>
      </c>
      <c r="L66" s="61">
        <v>0</v>
      </c>
      <c r="M66" s="62">
        <v>0</v>
      </c>
      <c r="N66" s="71">
        <v>55</v>
      </c>
      <c r="O66" s="74">
        <f>IF(ISERROR(VLOOKUP($N66,'Tech Pay'!$B$2:$C$93,2,FALSE)),"",VLOOKUP($N66,'Tech Pay'!$B$2:$C$93,2,FALSE))</f>
        <v>20</v>
      </c>
      <c r="P66" s="64">
        <f t="shared" si="1"/>
        <v>0</v>
      </c>
      <c r="Q66" s="85">
        <v>250</v>
      </c>
      <c r="R66" s="86">
        <v>2</v>
      </c>
      <c r="S66" s="82">
        <v>55</v>
      </c>
      <c r="T66" s="74">
        <f>IF(ISERROR(VLOOKUP($S66,'Tech Pay'!$B$2:$C$93,2,FALSE)),"",VLOOKUP($S66,'Tech Pay'!$B$2:$C$93,2,FALSE))</f>
        <v>20</v>
      </c>
      <c r="U66" s="64">
        <f t="shared" si="2"/>
        <v>40</v>
      </c>
      <c r="V66" s="68">
        <f t="shared" si="3"/>
        <v>40</v>
      </c>
      <c r="W66" s="69"/>
      <c r="X66" s="54"/>
      <c r="Y66" s="48"/>
      <c r="Z66" s="8"/>
    </row>
    <row r="67" spans="1:26" ht="13.5" customHeight="1" x14ac:dyDescent="0.15">
      <c r="A67" s="49"/>
      <c r="B67" s="56">
        <v>62</v>
      </c>
      <c r="C67" s="81">
        <v>6002102</v>
      </c>
      <c r="D67" s="82">
        <v>2006</v>
      </c>
      <c r="E67" s="83" t="s">
        <v>38</v>
      </c>
      <c r="F67" s="84">
        <v>362586</v>
      </c>
      <c r="G67" s="61">
        <v>0</v>
      </c>
      <c r="H67" s="62">
        <v>0</v>
      </c>
      <c r="I67" s="71">
        <v>428</v>
      </c>
      <c r="J67" s="74">
        <f>IF(ISERROR(VLOOKUP($I67,'Tech Pay'!$B$2:$C$93,2,FALSE)),"",VLOOKUP($I67,'Tech Pay'!$B$2:$C$93,2,FALSE))</f>
        <v>29</v>
      </c>
      <c r="K67" s="64">
        <f t="shared" si="0"/>
        <v>0</v>
      </c>
      <c r="L67" s="61">
        <v>0</v>
      </c>
      <c r="M67" s="62">
        <v>0</v>
      </c>
      <c r="N67" s="71">
        <v>428</v>
      </c>
      <c r="O67" s="74">
        <f>IF(ISERROR(VLOOKUP($N67,'Tech Pay'!$B$2:$C$93,2,FALSE)),"",VLOOKUP($N67,'Tech Pay'!$B$2:$C$93,2,FALSE))</f>
        <v>29</v>
      </c>
      <c r="P67" s="64">
        <f t="shared" si="1"/>
        <v>0</v>
      </c>
      <c r="Q67" s="85">
        <v>1669.97</v>
      </c>
      <c r="R67" s="86">
        <v>10.5</v>
      </c>
      <c r="S67" s="82">
        <v>428</v>
      </c>
      <c r="T67" s="74">
        <f>IF(ISERROR(VLOOKUP($S67,'Tech Pay'!$B$2:$C$93,2,FALSE)),"",VLOOKUP($S67,'Tech Pay'!$B$2:$C$93,2,FALSE))</f>
        <v>29</v>
      </c>
      <c r="U67" s="64">
        <f t="shared" si="2"/>
        <v>304.5</v>
      </c>
      <c r="V67" s="68">
        <f t="shared" si="3"/>
        <v>304.5</v>
      </c>
      <c r="W67" s="69"/>
      <c r="X67" s="54"/>
      <c r="Y67" s="48"/>
      <c r="Z67" s="8"/>
    </row>
    <row r="68" spans="1:26" ht="13.5" customHeight="1" x14ac:dyDescent="0.15">
      <c r="A68" s="49"/>
      <c r="B68" s="56">
        <v>63</v>
      </c>
      <c r="C68" s="81">
        <v>6002103</v>
      </c>
      <c r="D68" s="82">
        <v>2014</v>
      </c>
      <c r="E68" s="83" t="s">
        <v>38</v>
      </c>
      <c r="F68" s="84">
        <v>246545</v>
      </c>
      <c r="G68" s="61">
        <v>0</v>
      </c>
      <c r="H68" s="62">
        <v>0</v>
      </c>
      <c r="I68" s="71">
        <v>305</v>
      </c>
      <c r="J68" s="74">
        <f>IF(ISERROR(VLOOKUP($I68,'Tech Pay'!$B$2:$C$93,2,FALSE)),"",VLOOKUP($I68,'Tech Pay'!$B$2:$C$93,2,FALSE))</f>
        <v>33</v>
      </c>
      <c r="K68" s="64">
        <f t="shared" si="0"/>
        <v>0</v>
      </c>
      <c r="L68" s="61">
        <v>0</v>
      </c>
      <c r="M68" s="62">
        <v>0</v>
      </c>
      <c r="N68" s="71">
        <v>305</v>
      </c>
      <c r="O68" s="74">
        <f>IF(ISERROR(VLOOKUP($N68,'Tech Pay'!$B$2:$C$93,2,FALSE)),"",VLOOKUP($N68,'Tech Pay'!$B$2:$C$93,2,FALSE))</f>
        <v>33</v>
      </c>
      <c r="P68" s="64">
        <f t="shared" si="1"/>
        <v>0</v>
      </c>
      <c r="Q68" s="85">
        <v>3800</v>
      </c>
      <c r="R68" s="86">
        <v>30</v>
      </c>
      <c r="S68" s="82">
        <v>305</v>
      </c>
      <c r="T68" s="74">
        <f>IF(ISERROR(VLOOKUP($S68,'Tech Pay'!$B$2:$C$93,2,FALSE)),"",VLOOKUP($S68,'Tech Pay'!$B$2:$C$93,2,FALSE))</f>
        <v>33</v>
      </c>
      <c r="U68" s="64">
        <f t="shared" si="2"/>
        <v>990</v>
      </c>
      <c r="V68" s="68">
        <f t="shared" si="3"/>
        <v>990</v>
      </c>
      <c r="W68" s="69"/>
      <c r="X68" s="54"/>
      <c r="Y68" s="48"/>
      <c r="Z68" s="8"/>
    </row>
    <row r="69" spans="1:26" ht="13.5" customHeight="1" x14ac:dyDescent="0.15">
      <c r="A69" s="49"/>
      <c r="B69" s="56">
        <v>64</v>
      </c>
      <c r="C69" s="81">
        <v>6002104</v>
      </c>
      <c r="D69" s="82">
        <v>2019</v>
      </c>
      <c r="E69" s="83" t="s">
        <v>38</v>
      </c>
      <c r="F69" s="84">
        <v>95152</v>
      </c>
      <c r="G69" s="61">
        <v>28.29</v>
      </c>
      <c r="H69" s="62">
        <v>0.7</v>
      </c>
      <c r="I69" s="71">
        <v>4</v>
      </c>
      <c r="J69" s="74">
        <f>IF(ISERROR(VLOOKUP($I69,'Tech Pay'!$B$2:$C$93,2,FALSE)),"",VLOOKUP($I69,'Tech Pay'!$B$2:$C$93,2,FALSE))</f>
        <v>20</v>
      </c>
      <c r="K69" s="64">
        <f t="shared" si="0"/>
        <v>14</v>
      </c>
      <c r="L69" s="61">
        <v>0</v>
      </c>
      <c r="M69" s="62">
        <v>0</v>
      </c>
      <c r="N69" s="71">
        <v>4</v>
      </c>
      <c r="O69" s="74">
        <f>IF(ISERROR(VLOOKUP($N69,'Tech Pay'!$B$2:$C$93,2,FALSE)),"",VLOOKUP($N69,'Tech Pay'!$B$2:$C$93,2,FALSE))</f>
        <v>20</v>
      </c>
      <c r="P69" s="64">
        <f t="shared" si="1"/>
        <v>0</v>
      </c>
      <c r="Q69" s="87">
        <v>0</v>
      </c>
      <c r="R69" s="88">
        <v>0</v>
      </c>
      <c r="S69" s="83">
        <v>4</v>
      </c>
      <c r="T69" s="74">
        <f>IF(ISERROR(VLOOKUP($S69,'Tech Pay'!$B$2:$C$93,2,FALSE)),"",VLOOKUP($S69,'Tech Pay'!$B$2:$C$93,2,FALSE))</f>
        <v>20</v>
      </c>
      <c r="U69" s="64">
        <f t="shared" si="2"/>
        <v>0</v>
      </c>
      <c r="V69" s="68">
        <f t="shared" si="3"/>
        <v>14</v>
      </c>
      <c r="W69" s="69"/>
      <c r="X69" s="54"/>
      <c r="Y69" s="48"/>
      <c r="Z69" s="8"/>
    </row>
    <row r="70" spans="1:26" ht="13.5" customHeight="1" x14ac:dyDescent="0.15">
      <c r="A70" s="49"/>
      <c r="B70" s="56">
        <v>65</v>
      </c>
      <c r="C70" s="81">
        <v>6002105</v>
      </c>
      <c r="D70" s="82">
        <v>2005</v>
      </c>
      <c r="E70" s="83" t="s">
        <v>38</v>
      </c>
      <c r="F70" s="84">
        <v>275230</v>
      </c>
      <c r="G70" s="61">
        <v>0</v>
      </c>
      <c r="H70" s="62">
        <v>0</v>
      </c>
      <c r="I70" s="71">
        <v>4</v>
      </c>
      <c r="J70" s="74">
        <f>IF(ISERROR(VLOOKUP($I70,'Tech Pay'!$B$2:$C$93,2,FALSE)),"",VLOOKUP($I70,'Tech Pay'!$B$2:$C$93,2,FALSE))</f>
        <v>20</v>
      </c>
      <c r="K70" s="64">
        <f t="shared" si="0"/>
        <v>0</v>
      </c>
      <c r="L70" s="61">
        <v>0</v>
      </c>
      <c r="M70" s="62">
        <v>0</v>
      </c>
      <c r="N70" s="71">
        <v>4</v>
      </c>
      <c r="O70" s="74">
        <f>IF(ISERROR(VLOOKUP($N70,'Tech Pay'!$B$2:$C$93,2,FALSE)),"",VLOOKUP($N70,'Tech Pay'!$B$2:$C$93,2,FALSE))</f>
        <v>20</v>
      </c>
      <c r="P70" s="64">
        <f t="shared" si="1"/>
        <v>0</v>
      </c>
      <c r="Q70" s="85">
        <v>323.22000000000003</v>
      </c>
      <c r="R70" s="86">
        <v>2</v>
      </c>
      <c r="S70" s="82">
        <v>4</v>
      </c>
      <c r="T70" s="74">
        <f>IF(ISERROR(VLOOKUP($S70,'Tech Pay'!$B$2:$C$93,2,FALSE)),"",VLOOKUP($S70,'Tech Pay'!$B$2:$C$93,2,FALSE))</f>
        <v>20</v>
      </c>
      <c r="U70" s="64">
        <f t="shared" si="2"/>
        <v>40</v>
      </c>
      <c r="V70" s="68">
        <f t="shared" si="3"/>
        <v>40</v>
      </c>
      <c r="W70" s="69"/>
      <c r="X70" s="54"/>
      <c r="Y70" s="48"/>
      <c r="Z70" s="8"/>
    </row>
    <row r="71" spans="1:26" ht="13.5" customHeight="1" x14ac:dyDescent="0.15">
      <c r="A71" s="49"/>
      <c r="B71" s="56">
        <v>66</v>
      </c>
      <c r="C71" s="81">
        <v>6002106</v>
      </c>
      <c r="D71" s="82">
        <v>2017</v>
      </c>
      <c r="E71" s="83" t="s">
        <v>37</v>
      </c>
      <c r="F71" s="89">
        <v>53000</v>
      </c>
      <c r="G71" s="61">
        <v>0</v>
      </c>
      <c r="H71" s="62">
        <v>0</v>
      </c>
      <c r="I71" s="71">
        <v>156</v>
      </c>
      <c r="J71" s="74">
        <f>IF(ISERROR(VLOOKUP($I71,'Tech Pay'!$B$2:$C$93,2,FALSE)),"",VLOOKUP($I71,'Tech Pay'!$B$2:$C$93,2,FALSE))</f>
        <v>30</v>
      </c>
      <c r="K71" s="64">
        <f t="shared" si="0"/>
        <v>0</v>
      </c>
      <c r="L71" s="61">
        <v>0</v>
      </c>
      <c r="M71" s="62">
        <v>0</v>
      </c>
      <c r="N71" s="71">
        <v>156</v>
      </c>
      <c r="O71" s="74">
        <f>IF(ISERROR(VLOOKUP($N71,'Tech Pay'!$B$2:$C$93,2,FALSE)),"",VLOOKUP($N71,'Tech Pay'!$B$2:$C$93,2,FALSE))</f>
        <v>30</v>
      </c>
      <c r="P71" s="64">
        <f t="shared" si="1"/>
        <v>0</v>
      </c>
      <c r="Q71" s="85">
        <v>2250</v>
      </c>
      <c r="R71" s="86">
        <v>17</v>
      </c>
      <c r="S71" s="82">
        <v>156</v>
      </c>
      <c r="T71" s="74">
        <f>IF(ISERROR(VLOOKUP($S71,'Tech Pay'!$B$2:$C$93,2,FALSE)),"",VLOOKUP($S71,'Tech Pay'!$B$2:$C$93,2,FALSE))</f>
        <v>30</v>
      </c>
      <c r="U71" s="64">
        <f t="shared" si="2"/>
        <v>510</v>
      </c>
      <c r="V71" s="68">
        <f t="shared" si="3"/>
        <v>510</v>
      </c>
      <c r="W71" s="69"/>
      <c r="X71" s="54"/>
      <c r="Y71" s="48"/>
      <c r="Z71" s="8"/>
    </row>
    <row r="72" spans="1:26" ht="13.5" customHeight="1" x14ac:dyDescent="0.15">
      <c r="A72" s="49"/>
      <c r="B72" s="56">
        <v>67</v>
      </c>
      <c r="C72" s="81">
        <v>6002107</v>
      </c>
      <c r="D72" s="82">
        <v>2015</v>
      </c>
      <c r="E72" s="83" t="s">
        <v>38</v>
      </c>
      <c r="F72" s="84">
        <v>85217</v>
      </c>
      <c r="G72" s="61">
        <v>0</v>
      </c>
      <c r="H72" s="62">
        <v>0</v>
      </c>
      <c r="I72" s="71">
        <v>4</v>
      </c>
      <c r="J72" s="74">
        <f>IF(ISERROR(VLOOKUP($I72,'Tech Pay'!$B$2:$C$93,2,FALSE)),"",VLOOKUP($I72,'Tech Pay'!$B$2:$C$93,2,FALSE))</f>
        <v>20</v>
      </c>
      <c r="K72" s="64">
        <f t="shared" si="0"/>
        <v>0</v>
      </c>
      <c r="L72" s="61">
        <v>0</v>
      </c>
      <c r="M72" s="62">
        <v>0</v>
      </c>
      <c r="N72" s="71">
        <v>4</v>
      </c>
      <c r="O72" s="74">
        <f>IF(ISERROR(VLOOKUP($N72,'Tech Pay'!$B$2:$C$93,2,FALSE)),"",VLOOKUP($N72,'Tech Pay'!$B$2:$C$93,2,FALSE))</f>
        <v>20</v>
      </c>
      <c r="P72" s="64">
        <f t="shared" si="1"/>
        <v>0</v>
      </c>
      <c r="Q72" s="85">
        <v>1050.83</v>
      </c>
      <c r="R72" s="86">
        <v>6</v>
      </c>
      <c r="S72" s="82">
        <v>4</v>
      </c>
      <c r="T72" s="74">
        <f>IF(ISERROR(VLOOKUP($S72,'Tech Pay'!$B$2:$C$93,2,FALSE)),"",VLOOKUP($S72,'Tech Pay'!$B$2:$C$93,2,FALSE))</f>
        <v>20</v>
      </c>
      <c r="U72" s="64">
        <f t="shared" si="2"/>
        <v>120</v>
      </c>
      <c r="V72" s="68">
        <f t="shared" si="3"/>
        <v>120</v>
      </c>
      <c r="W72" s="69"/>
      <c r="X72" s="54"/>
      <c r="Y72" s="48"/>
      <c r="Z72" s="8"/>
    </row>
    <row r="73" spans="1:26" ht="13.5" customHeight="1" x14ac:dyDescent="0.15">
      <c r="A73" s="49"/>
      <c r="B73" s="56">
        <v>68</v>
      </c>
      <c r="C73" s="81">
        <v>6002109</v>
      </c>
      <c r="D73" s="82">
        <v>2013</v>
      </c>
      <c r="E73" s="83" t="s">
        <v>35</v>
      </c>
      <c r="F73" s="84">
        <v>185619</v>
      </c>
      <c r="G73" s="61">
        <v>0</v>
      </c>
      <c r="H73" s="62">
        <v>0</v>
      </c>
      <c r="I73" s="71">
        <v>212</v>
      </c>
      <c r="J73" s="74">
        <f>IF(ISERROR(VLOOKUP($I73,'Tech Pay'!$B$2:$C$93,2,FALSE)),"",VLOOKUP($I73,'Tech Pay'!$B$2:$C$93,2,FALSE))</f>
        <v>35</v>
      </c>
      <c r="K73" s="64">
        <f t="shared" si="0"/>
        <v>0</v>
      </c>
      <c r="L73" s="61">
        <v>0</v>
      </c>
      <c r="M73" s="62">
        <v>0</v>
      </c>
      <c r="N73" s="71">
        <v>212</v>
      </c>
      <c r="O73" s="74">
        <f>IF(ISERROR(VLOOKUP($N73,'Tech Pay'!$B$2:$C$93,2,FALSE)),"",VLOOKUP($N73,'Tech Pay'!$B$2:$C$93,2,FALSE))</f>
        <v>35</v>
      </c>
      <c r="P73" s="64">
        <f t="shared" si="1"/>
        <v>0</v>
      </c>
      <c r="Q73" s="85">
        <v>1814.98</v>
      </c>
      <c r="R73" s="86">
        <v>13.5</v>
      </c>
      <c r="S73" s="82">
        <v>212</v>
      </c>
      <c r="T73" s="74">
        <f>IF(ISERROR(VLOOKUP($S73,'Tech Pay'!$B$2:$C$93,2,FALSE)),"",VLOOKUP($S73,'Tech Pay'!$B$2:$C$93,2,FALSE))</f>
        <v>35</v>
      </c>
      <c r="U73" s="64">
        <f t="shared" si="2"/>
        <v>472.5</v>
      </c>
      <c r="V73" s="68">
        <f t="shared" si="3"/>
        <v>472.5</v>
      </c>
      <c r="W73" s="69"/>
      <c r="X73" s="54"/>
      <c r="Y73" s="48"/>
      <c r="Z73" s="8"/>
    </row>
    <row r="74" spans="1:26" ht="13.5" customHeight="1" x14ac:dyDescent="0.15">
      <c r="A74" s="49"/>
      <c r="B74" s="56">
        <v>69</v>
      </c>
      <c r="C74" s="81">
        <v>6002119</v>
      </c>
      <c r="D74" s="82">
        <v>2011</v>
      </c>
      <c r="E74" s="83" t="s">
        <v>38</v>
      </c>
      <c r="F74" s="84">
        <v>80412</v>
      </c>
      <c r="G74" s="61">
        <v>0</v>
      </c>
      <c r="H74" s="62">
        <v>0</v>
      </c>
      <c r="I74" s="71">
        <v>428</v>
      </c>
      <c r="J74" s="74">
        <f>IF(ISERROR(VLOOKUP($I74,'Tech Pay'!$B$2:$C$93,2,FALSE)),"",VLOOKUP($I74,'Tech Pay'!$B$2:$C$93,2,FALSE))</f>
        <v>29</v>
      </c>
      <c r="K74" s="64">
        <f t="shared" si="0"/>
        <v>0</v>
      </c>
      <c r="L74" s="61">
        <v>0</v>
      </c>
      <c r="M74" s="62">
        <v>0</v>
      </c>
      <c r="N74" s="71">
        <v>428</v>
      </c>
      <c r="O74" s="74">
        <f>IF(ISERROR(VLOOKUP($N74,'Tech Pay'!$B$2:$C$93,2,FALSE)),"",VLOOKUP($N74,'Tech Pay'!$B$2:$C$93,2,FALSE))</f>
        <v>29</v>
      </c>
      <c r="P74" s="64">
        <f t="shared" si="1"/>
        <v>0</v>
      </c>
      <c r="Q74" s="85">
        <v>300</v>
      </c>
      <c r="R74" s="86">
        <v>2</v>
      </c>
      <c r="S74" s="82">
        <v>428</v>
      </c>
      <c r="T74" s="74">
        <f>IF(ISERROR(VLOOKUP($S74,'Tech Pay'!$B$2:$C$93,2,FALSE)),"",VLOOKUP($S74,'Tech Pay'!$B$2:$C$93,2,FALSE))</f>
        <v>29</v>
      </c>
      <c r="U74" s="64">
        <f t="shared" si="2"/>
        <v>58</v>
      </c>
      <c r="V74" s="68">
        <f t="shared" si="3"/>
        <v>58</v>
      </c>
      <c r="W74" s="69"/>
      <c r="X74" s="54"/>
      <c r="Y74" s="48"/>
      <c r="Z74" s="8"/>
    </row>
    <row r="75" spans="1:26" ht="13.5" customHeight="1" x14ac:dyDescent="0.15">
      <c r="A75" s="49"/>
      <c r="B75" s="56">
        <v>70</v>
      </c>
      <c r="C75" s="81">
        <v>6002120</v>
      </c>
      <c r="D75" s="82">
        <v>2018</v>
      </c>
      <c r="E75" s="83" t="s">
        <v>63</v>
      </c>
      <c r="F75" s="84">
        <v>59993</v>
      </c>
      <c r="G75" s="61">
        <v>28.29</v>
      </c>
      <c r="H75" s="62">
        <v>0.7</v>
      </c>
      <c r="I75" s="71">
        <v>55</v>
      </c>
      <c r="J75" s="74">
        <f>IF(ISERROR(VLOOKUP($I75,'Tech Pay'!$B$2:$C$93,2,FALSE)),"",VLOOKUP($I75,'Tech Pay'!$B$2:$C$93,2,FALSE))</f>
        <v>20</v>
      </c>
      <c r="K75" s="64">
        <f t="shared" si="0"/>
        <v>14</v>
      </c>
      <c r="L75" s="61">
        <v>200</v>
      </c>
      <c r="M75" s="62">
        <v>2</v>
      </c>
      <c r="N75" s="71">
        <v>55</v>
      </c>
      <c r="O75" s="74">
        <f>IF(ISERROR(VLOOKUP($N75,'Tech Pay'!$B$2:$C$93,2,FALSE)),"",VLOOKUP($N75,'Tech Pay'!$B$2:$C$93,2,FALSE))</f>
        <v>20</v>
      </c>
      <c r="P75" s="64">
        <f t="shared" si="1"/>
        <v>40</v>
      </c>
      <c r="Q75" s="85">
        <v>269.99</v>
      </c>
      <c r="R75" s="86">
        <v>2.5</v>
      </c>
      <c r="S75" s="82">
        <v>450</v>
      </c>
      <c r="T75" s="74">
        <f>IF(ISERROR(VLOOKUP($S75,'Tech Pay'!$B$2:$C$93,2,FALSE)),"",VLOOKUP($S75,'Tech Pay'!$B$2:$C$93,2,FALSE))</f>
        <v>28</v>
      </c>
      <c r="U75" s="64">
        <f t="shared" si="2"/>
        <v>70</v>
      </c>
      <c r="V75" s="68">
        <f t="shared" si="3"/>
        <v>124</v>
      </c>
      <c r="W75" s="69"/>
      <c r="X75" s="54"/>
      <c r="Y75" s="48"/>
      <c r="Z75" s="8"/>
    </row>
    <row r="76" spans="1:26" ht="13.5" customHeight="1" x14ac:dyDescent="0.15">
      <c r="A76" s="49"/>
      <c r="B76" s="56">
        <v>71</v>
      </c>
      <c r="C76" s="81">
        <v>6002121</v>
      </c>
      <c r="D76" s="82">
        <v>2013</v>
      </c>
      <c r="E76" s="83" t="s">
        <v>38</v>
      </c>
      <c r="F76" s="84">
        <v>204692</v>
      </c>
      <c r="G76" s="61">
        <v>29.45</v>
      </c>
      <c r="H76" s="62">
        <v>0.7</v>
      </c>
      <c r="I76" s="71">
        <v>55</v>
      </c>
      <c r="J76" s="74">
        <f>IF(ISERROR(VLOOKUP($I76,'Tech Pay'!$B$2:$C$93,2,FALSE)),"",VLOOKUP($I76,'Tech Pay'!$B$2:$C$93,2,FALSE))</f>
        <v>20</v>
      </c>
      <c r="K76" s="64">
        <f t="shared" si="0"/>
        <v>14</v>
      </c>
      <c r="L76" s="61">
        <v>345</v>
      </c>
      <c r="M76" s="62">
        <v>3.5</v>
      </c>
      <c r="N76" s="71">
        <v>55</v>
      </c>
      <c r="O76" s="74">
        <f>IF(ISERROR(VLOOKUP($N76,'Tech Pay'!$B$2:$C$93,2,FALSE)),"",VLOOKUP($N76,'Tech Pay'!$B$2:$C$93,2,FALSE))</f>
        <v>20</v>
      </c>
      <c r="P76" s="64">
        <f t="shared" si="1"/>
        <v>70</v>
      </c>
      <c r="Q76" s="87">
        <v>0</v>
      </c>
      <c r="R76" s="88">
        <v>0</v>
      </c>
      <c r="S76" s="83">
        <v>55</v>
      </c>
      <c r="T76" s="74">
        <f>IF(ISERROR(VLOOKUP($S76,'Tech Pay'!$B$2:$C$93,2,FALSE)),"",VLOOKUP($S76,'Tech Pay'!$B$2:$C$93,2,FALSE))</f>
        <v>20</v>
      </c>
      <c r="U76" s="64">
        <f t="shared" si="2"/>
        <v>0</v>
      </c>
      <c r="V76" s="68">
        <f t="shared" si="3"/>
        <v>84</v>
      </c>
      <c r="W76" s="69"/>
      <c r="X76" s="54"/>
      <c r="Y76" s="48"/>
      <c r="Z76" s="8"/>
    </row>
    <row r="77" spans="1:26" ht="13.5" customHeight="1" x14ac:dyDescent="0.15">
      <c r="A77" s="49"/>
      <c r="B77" s="56">
        <v>72</v>
      </c>
      <c r="C77" s="81">
        <v>6002122</v>
      </c>
      <c r="D77" s="82">
        <v>2022</v>
      </c>
      <c r="E77" s="83" t="s">
        <v>35</v>
      </c>
      <c r="F77" s="84">
        <v>50310</v>
      </c>
      <c r="G77" s="61">
        <v>0</v>
      </c>
      <c r="H77" s="62">
        <v>0</v>
      </c>
      <c r="I77" s="71">
        <v>305</v>
      </c>
      <c r="J77" s="74">
        <f>IF(ISERROR(VLOOKUP($I77,'Tech Pay'!$B$2:$C$93,2,FALSE)),"",VLOOKUP($I77,'Tech Pay'!$B$2:$C$93,2,FALSE))</f>
        <v>33</v>
      </c>
      <c r="K77" s="64">
        <f t="shared" si="0"/>
        <v>0</v>
      </c>
      <c r="L77" s="61">
        <v>0</v>
      </c>
      <c r="M77" s="62">
        <v>0</v>
      </c>
      <c r="N77" s="71">
        <v>305</v>
      </c>
      <c r="O77" s="74">
        <f>IF(ISERROR(VLOOKUP($N77,'Tech Pay'!$B$2:$C$93,2,FALSE)),"",VLOOKUP($N77,'Tech Pay'!$B$2:$C$93,2,FALSE))</f>
        <v>33</v>
      </c>
      <c r="P77" s="64">
        <f t="shared" si="1"/>
        <v>0</v>
      </c>
      <c r="Q77" s="85">
        <v>350</v>
      </c>
      <c r="R77" s="86">
        <v>2.5</v>
      </c>
      <c r="S77" s="82">
        <v>305</v>
      </c>
      <c r="T77" s="74">
        <f>IF(ISERROR(VLOOKUP($S77,'Tech Pay'!$B$2:$C$93,2,FALSE)),"",VLOOKUP($S77,'Tech Pay'!$B$2:$C$93,2,FALSE))</f>
        <v>33</v>
      </c>
      <c r="U77" s="64">
        <f t="shared" si="2"/>
        <v>82.5</v>
      </c>
      <c r="V77" s="68">
        <f t="shared" si="3"/>
        <v>82.5</v>
      </c>
      <c r="W77" s="69"/>
      <c r="X77" s="54"/>
      <c r="Y77" s="48"/>
      <c r="Z77" s="8"/>
    </row>
    <row r="78" spans="1:26" ht="13.5" customHeight="1" x14ac:dyDescent="0.15">
      <c r="A78" s="49"/>
      <c r="B78" s="56">
        <v>73</v>
      </c>
      <c r="C78" s="81">
        <v>6002123</v>
      </c>
      <c r="D78" s="82">
        <v>2015</v>
      </c>
      <c r="E78" s="83" t="s">
        <v>37</v>
      </c>
      <c r="F78" s="84">
        <v>174459</v>
      </c>
      <c r="G78" s="61">
        <v>28.29</v>
      </c>
      <c r="H78" s="62">
        <v>0.7</v>
      </c>
      <c r="I78" s="71">
        <v>55</v>
      </c>
      <c r="J78" s="74">
        <f>IF(ISERROR(VLOOKUP($I78,'Tech Pay'!$B$2:$C$93,2,FALSE)),"",VLOOKUP($I78,'Tech Pay'!$B$2:$C$93,2,FALSE))</f>
        <v>20</v>
      </c>
      <c r="K78" s="64">
        <f t="shared" si="0"/>
        <v>14</v>
      </c>
      <c r="L78" s="61">
        <v>0</v>
      </c>
      <c r="M78" s="62">
        <v>0</v>
      </c>
      <c r="N78" s="71">
        <v>55</v>
      </c>
      <c r="O78" s="74">
        <f>IF(ISERROR(VLOOKUP($N78,'Tech Pay'!$B$2:$C$93,2,FALSE)),"",VLOOKUP($N78,'Tech Pay'!$B$2:$C$93,2,FALSE))</f>
        <v>20</v>
      </c>
      <c r="P78" s="64">
        <f t="shared" si="1"/>
        <v>0</v>
      </c>
      <c r="Q78" s="87">
        <v>0</v>
      </c>
      <c r="R78" s="88">
        <v>0</v>
      </c>
      <c r="S78" s="83">
        <v>55</v>
      </c>
      <c r="T78" s="74">
        <f>IF(ISERROR(VLOOKUP($S78,'Tech Pay'!$B$2:$C$93,2,FALSE)),"",VLOOKUP($S78,'Tech Pay'!$B$2:$C$93,2,FALSE))</f>
        <v>20</v>
      </c>
      <c r="U78" s="64">
        <f t="shared" si="2"/>
        <v>0</v>
      </c>
      <c r="V78" s="68">
        <f t="shared" si="3"/>
        <v>14</v>
      </c>
      <c r="W78" s="69"/>
      <c r="X78" s="54"/>
      <c r="Y78" s="48"/>
      <c r="Z78" s="8"/>
    </row>
    <row r="79" spans="1:26" ht="13.5" customHeight="1" x14ac:dyDescent="0.15">
      <c r="A79" s="49"/>
      <c r="B79" s="56">
        <v>74</v>
      </c>
      <c r="C79" s="81">
        <v>6002124</v>
      </c>
      <c r="D79" s="82">
        <v>2002</v>
      </c>
      <c r="E79" s="83" t="s">
        <v>38</v>
      </c>
      <c r="F79" s="84">
        <v>199260</v>
      </c>
      <c r="G79" s="61">
        <v>0</v>
      </c>
      <c r="H79" s="62">
        <v>0</v>
      </c>
      <c r="I79" s="71">
        <v>305</v>
      </c>
      <c r="J79" s="74">
        <f>IF(ISERROR(VLOOKUP($I79,'Tech Pay'!$B$2:$C$93,2,FALSE)),"",VLOOKUP($I79,'Tech Pay'!$B$2:$C$93,2,FALSE))</f>
        <v>33</v>
      </c>
      <c r="K79" s="64">
        <f t="shared" si="0"/>
        <v>0</v>
      </c>
      <c r="L79" s="61">
        <v>0</v>
      </c>
      <c r="M79" s="62">
        <v>0</v>
      </c>
      <c r="N79" s="71">
        <v>305</v>
      </c>
      <c r="O79" s="74">
        <f>IF(ISERROR(VLOOKUP($N79,'Tech Pay'!$B$2:$C$93,2,FALSE)),"",VLOOKUP($N79,'Tech Pay'!$B$2:$C$93,2,FALSE))</f>
        <v>33</v>
      </c>
      <c r="P79" s="64">
        <f t="shared" si="1"/>
        <v>0</v>
      </c>
      <c r="Q79" s="85">
        <v>1950</v>
      </c>
      <c r="R79" s="86">
        <v>12.5</v>
      </c>
      <c r="S79" s="82">
        <v>305</v>
      </c>
      <c r="T79" s="74">
        <f>IF(ISERROR(VLOOKUP($S79,'Tech Pay'!$B$2:$C$93,2,FALSE)),"",VLOOKUP($S79,'Tech Pay'!$B$2:$C$93,2,FALSE))</f>
        <v>33</v>
      </c>
      <c r="U79" s="64">
        <f t="shared" si="2"/>
        <v>412.5</v>
      </c>
      <c r="V79" s="68">
        <f t="shared" si="3"/>
        <v>412.5</v>
      </c>
      <c r="W79" s="69"/>
      <c r="X79" s="54"/>
      <c r="Y79" s="48"/>
      <c r="Z79" s="8"/>
    </row>
    <row r="80" spans="1:26" ht="13.5" customHeight="1" x14ac:dyDescent="0.15">
      <c r="A80" s="49"/>
      <c r="B80" s="56">
        <v>75</v>
      </c>
      <c r="C80" s="81">
        <v>6002125</v>
      </c>
      <c r="D80" s="82">
        <v>2002</v>
      </c>
      <c r="E80" s="83" t="s">
        <v>64</v>
      </c>
      <c r="F80" s="84">
        <v>141439</v>
      </c>
      <c r="G80" s="61">
        <v>0</v>
      </c>
      <c r="H80" s="62">
        <v>0</v>
      </c>
      <c r="I80" s="71">
        <v>55</v>
      </c>
      <c r="J80" s="74">
        <f>IF(ISERROR(VLOOKUP($I80,'Tech Pay'!$B$2:$C$93,2,FALSE)),"",VLOOKUP($I80,'Tech Pay'!$B$2:$C$93,2,FALSE))</f>
        <v>20</v>
      </c>
      <c r="K80" s="64">
        <f t="shared" si="0"/>
        <v>0</v>
      </c>
      <c r="L80" s="61">
        <v>0</v>
      </c>
      <c r="M80" s="62">
        <v>0</v>
      </c>
      <c r="N80" s="71">
        <v>55</v>
      </c>
      <c r="O80" s="74">
        <f>IF(ISERROR(VLOOKUP($N80,'Tech Pay'!$B$2:$C$93,2,FALSE)),"",VLOOKUP($N80,'Tech Pay'!$B$2:$C$93,2,FALSE))</f>
        <v>20</v>
      </c>
      <c r="P80" s="64">
        <f t="shared" si="1"/>
        <v>0</v>
      </c>
      <c r="Q80" s="85">
        <v>1375</v>
      </c>
      <c r="R80" s="86">
        <v>10.5</v>
      </c>
      <c r="S80" s="82">
        <v>55</v>
      </c>
      <c r="T80" s="74">
        <f>IF(ISERROR(VLOOKUP($S80,'Tech Pay'!$B$2:$C$93,2,FALSE)),"",VLOOKUP($S80,'Tech Pay'!$B$2:$C$93,2,FALSE))</f>
        <v>20</v>
      </c>
      <c r="U80" s="64">
        <f t="shared" si="2"/>
        <v>210</v>
      </c>
      <c r="V80" s="68">
        <f t="shared" si="3"/>
        <v>210</v>
      </c>
      <c r="W80" s="69"/>
      <c r="X80" s="54"/>
      <c r="Y80" s="48"/>
      <c r="Z80" s="8"/>
    </row>
    <row r="81" spans="1:26" ht="13.5" customHeight="1" x14ac:dyDescent="0.15">
      <c r="A81" s="49"/>
      <c r="B81" s="56">
        <v>76</v>
      </c>
      <c r="C81" s="81">
        <v>6002128</v>
      </c>
      <c r="D81" s="82">
        <v>2015</v>
      </c>
      <c r="E81" s="83" t="s">
        <v>65</v>
      </c>
      <c r="F81" s="84">
        <v>79390</v>
      </c>
      <c r="G81" s="61">
        <v>0</v>
      </c>
      <c r="H81" s="62">
        <v>0</v>
      </c>
      <c r="I81" s="71">
        <v>4</v>
      </c>
      <c r="J81" s="74">
        <f>IF(ISERROR(VLOOKUP($I81,'Tech Pay'!$B$2:$C$93,2,FALSE)),"",VLOOKUP($I81,'Tech Pay'!$B$2:$C$93,2,FALSE))</f>
        <v>20</v>
      </c>
      <c r="K81" s="64">
        <f t="shared" si="0"/>
        <v>0</v>
      </c>
      <c r="L81" s="61">
        <v>0</v>
      </c>
      <c r="M81" s="62">
        <v>0</v>
      </c>
      <c r="N81" s="71">
        <v>4</v>
      </c>
      <c r="O81" s="74">
        <f>IF(ISERROR(VLOOKUP($N81,'Tech Pay'!$B$2:$C$93,2,FALSE)),"",VLOOKUP($N81,'Tech Pay'!$B$2:$C$93,2,FALSE))</f>
        <v>20</v>
      </c>
      <c r="P81" s="64">
        <f t="shared" si="1"/>
        <v>0</v>
      </c>
      <c r="Q81" s="85">
        <v>323.22000000000003</v>
      </c>
      <c r="R81" s="86">
        <v>2</v>
      </c>
      <c r="S81" s="82">
        <v>4</v>
      </c>
      <c r="T81" s="74">
        <f>IF(ISERROR(VLOOKUP($S81,'Tech Pay'!$B$2:$C$93,2,FALSE)),"",VLOOKUP($S81,'Tech Pay'!$B$2:$C$93,2,FALSE))</f>
        <v>20</v>
      </c>
      <c r="U81" s="64">
        <f t="shared" si="2"/>
        <v>40</v>
      </c>
      <c r="V81" s="68">
        <f t="shared" si="3"/>
        <v>40</v>
      </c>
      <c r="W81" s="69"/>
      <c r="X81" s="54"/>
      <c r="Y81" s="48"/>
      <c r="Z81" s="8"/>
    </row>
    <row r="82" spans="1:26" ht="13.5" customHeight="1" x14ac:dyDescent="0.15">
      <c r="A82" s="49"/>
      <c r="B82" s="56">
        <v>77</v>
      </c>
      <c r="C82" s="81">
        <v>6002129</v>
      </c>
      <c r="D82" s="82">
        <v>2017</v>
      </c>
      <c r="E82" s="83" t="s">
        <v>39</v>
      </c>
      <c r="F82" s="84">
        <v>211504</v>
      </c>
      <c r="G82" s="61">
        <v>0</v>
      </c>
      <c r="H82" s="62">
        <v>0</v>
      </c>
      <c r="I82" s="71">
        <v>4</v>
      </c>
      <c r="J82" s="74">
        <f>IF(ISERROR(VLOOKUP($I82,'Tech Pay'!$B$2:$C$93,2,FALSE)),"",VLOOKUP($I82,'Tech Pay'!$B$2:$C$93,2,FALSE))</f>
        <v>20</v>
      </c>
      <c r="K82" s="64">
        <f t="shared" si="0"/>
        <v>0</v>
      </c>
      <c r="L82" s="61">
        <v>0</v>
      </c>
      <c r="M82" s="62">
        <v>0</v>
      </c>
      <c r="N82" s="71">
        <v>4</v>
      </c>
      <c r="O82" s="74">
        <f>IF(ISERROR(VLOOKUP($N82,'Tech Pay'!$B$2:$C$93,2,FALSE)),"",VLOOKUP($N82,'Tech Pay'!$B$2:$C$93,2,FALSE))</f>
        <v>20</v>
      </c>
      <c r="P82" s="64">
        <f t="shared" si="1"/>
        <v>0</v>
      </c>
      <c r="Q82" s="85">
        <v>356</v>
      </c>
      <c r="R82" s="86">
        <v>2.2000000000000002</v>
      </c>
      <c r="S82" s="82">
        <v>4</v>
      </c>
      <c r="T82" s="74">
        <f>IF(ISERROR(VLOOKUP($S82,'Tech Pay'!$B$2:$C$93,2,FALSE)),"",VLOOKUP($S82,'Tech Pay'!$B$2:$C$93,2,FALSE))</f>
        <v>20</v>
      </c>
      <c r="U82" s="64">
        <f t="shared" si="2"/>
        <v>44</v>
      </c>
      <c r="V82" s="68">
        <f t="shared" si="3"/>
        <v>44</v>
      </c>
      <c r="W82" s="69"/>
      <c r="X82" s="54"/>
      <c r="Y82" s="48"/>
      <c r="Z82" s="8"/>
    </row>
    <row r="83" spans="1:26" ht="13.5" customHeight="1" x14ac:dyDescent="0.15">
      <c r="A83" s="49"/>
      <c r="B83" s="56">
        <v>78</v>
      </c>
      <c r="C83" s="81">
        <v>6002130</v>
      </c>
      <c r="D83" s="82">
        <v>2011</v>
      </c>
      <c r="E83" s="83" t="s">
        <v>38</v>
      </c>
      <c r="F83" s="84">
        <v>235965</v>
      </c>
      <c r="G83" s="61">
        <v>0</v>
      </c>
      <c r="H83" s="62">
        <v>0</v>
      </c>
      <c r="I83" s="71">
        <v>55</v>
      </c>
      <c r="J83" s="74">
        <f>IF(ISERROR(VLOOKUP($I83,'Tech Pay'!$B$2:$C$93,2,FALSE)),"",VLOOKUP($I83,'Tech Pay'!$B$2:$C$93,2,FALSE))</f>
        <v>20</v>
      </c>
      <c r="K83" s="64">
        <f t="shared" si="0"/>
        <v>0</v>
      </c>
      <c r="L83" s="61">
        <v>250</v>
      </c>
      <c r="M83" s="62">
        <v>2.5</v>
      </c>
      <c r="N83" s="71">
        <v>55</v>
      </c>
      <c r="O83" s="74">
        <f>IF(ISERROR(VLOOKUP($N83,'Tech Pay'!$B$2:$C$93,2,FALSE)),"",VLOOKUP($N83,'Tech Pay'!$B$2:$C$93,2,FALSE))</f>
        <v>20</v>
      </c>
      <c r="P83" s="64">
        <f t="shared" si="1"/>
        <v>50</v>
      </c>
      <c r="Q83" s="87">
        <v>0</v>
      </c>
      <c r="R83" s="88">
        <v>0</v>
      </c>
      <c r="S83" s="83">
        <v>55</v>
      </c>
      <c r="T83" s="74">
        <f>IF(ISERROR(VLOOKUP($S83,'Tech Pay'!$B$2:$C$93,2,FALSE)),"",VLOOKUP($S83,'Tech Pay'!$B$2:$C$93,2,FALSE))</f>
        <v>20</v>
      </c>
      <c r="U83" s="64">
        <f t="shared" si="2"/>
        <v>0</v>
      </c>
      <c r="V83" s="68">
        <f t="shared" si="3"/>
        <v>50</v>
      </c>
      <c r="W83" s="69"/>
      <c r="X83" s="54"/>
      <c r="Y83" s="48"/>
      <c r="Z83" s="8"/>
    </row>
    <row r="84" spans="1:26" ht="13.5" customHeight="1" x14ac:dyDescent="0.15">
      <c r="A84" s="49"/>
      <c r="B84" s="56">
        <v>79</v>
      </c>
      <c r="C84" s="81">
        <v>6002134</v>
      </c>
      <c r="D84" s="82">
        <v>2015</v>
      </c>
      <c r="E84" s="83" t="s">
        <v>38</v>
      </c>
      <c r="F84" s="84">
        <v>211794</v>
      </c>
      <c r="G84" s="61">
        <v>0</v>
      </c>
      <c r="H84" s="62">
        <v>0</v>
      </c>
      <c r="I84" s="71">
        <v>4</v>
      </c>
      <c r="J84" s="74">
        <f>IF(ISERROR(VLOOKUP($I84,'Tech Pay'!$B$2:$C$93,2,FALSE)),"",VLOOKUP($I84,'Tech Pay'!$B$2:$C$93,2,FALSE))</f>
        <v>20</v>
      </c>
      <c r="K84" s="64">
        <f t="shared" si="0"/>
        <v>0</v>
      </c>
      <c r="L84" s="61">
        <v>0</v>
      </c>
      <c r="M84" s="62">
        <v>0</v>
      </c>
      <c r="N84" s="71">
        <v>4</v>
      </c>
      <c r="O84" s="74">
        <f>IF(ISERROR(VLOOKUP($N84,'Tech Pay'!$B$2:$C$93,2,FALSE)),"",VLOOKUP($N84,'Tech Pay'!$B$2:$C$93,2,FALSE))</f>
        <v>20</v>
      </c>
      <c r="P84" s="64">
        <f t="shared" si="1"/>
        <v>0</v>
      </c>
      <c r="Q84" s="85">
        <v>150</v>
      </c>
      <c r="R84" s="86">
        <v>1</v>
      </c>
      <c r="S84" s="82">
        <v>4</v>
      </c>
      <c r="T84" s="74">
        <f>IF(ISERROR(VLOOKUP($S84,'Tech Pay'!$B$2:$C$93,2,FALSE)),"",VLOOKUP($S84,'Tech Pay'!$B$2:$C$93,2,FALSE))</f>
        <v>20</v>
      </c>
      <c r="U84" s="64">
        <f t="shared" si="2"/>
        <v>20</v>
      </c>
      <c r="V84" s="68">
        <f t="shared" si="3"/>
        <v>20</v>
      </c>
      <c r="W84" s="69"/>
      <c r="X84" s="54"/>
      <c r="Y84" s="48"/>
      <c r="Z84" s="8"/>
    </row>
    <row r="85" spans="1:26" ht="13.5" customHeight="1" x14ac:dyDescent="0.15">
      <c r="A85" s="49"/>
      <c r="B85" s="56">
        <v>80</v>
      </c>
      <c r="C85" s="81">
        <v>6002135</v>
      </c>
      <c r="D85" s="82">
        <v>2019</v>
      </c>
      <c r="E85" s="83" t="s">
        <v>66</v>
      </c>
      <c r="F85" s="84">
        <v>38651</v>
      </c>
      <c r="G85" s="61">
        <v>0</v>
      </c>
      <c r="H85" s="62">
        <v>0</v>
      </c>
      <c r="I85" s="71">
        <v>4</v>
      </c>
      <c r="J85" s="74">
        <f>IF(ISERROR(VLOOKUP($I85,'Tech Pay'!$B$2:$C$93,2,FALSE)),"",VLOOKUP($I85,'Tech Pay'!$B$2:$C$93,2,FALSE))</f>
        <v>20</v>
      </c>
      <c r="K85" s="64">
        <f t="shared" si="0"/>
        <v>0</v>
      </c>
      <c r="L85" s="61">
        <v>0</v>
      </c>
      <c r="M85" s="62">
        <v>0</v>
      </c>
      <c r="N85" s="71">
        <v>4</v>
      </c>
      <c r="O85" s="74">
        <f>IF(ISERROR(VLOOKUP($N85,'Tech Pay'!$B$2:$C$93,2,FALSE)),"",VLOOKUP($N85,'Tech Pay'!$B$2:$C$93,2,FALSE))</f>
        <v>20</v>
      </c>
      <c r="P85" s="64">
        <f t="shared" si="1"/>
        <v>0</v>
      </c>
      <c r="Q85" s="85">
        <v>100</v>
      </c>
      <c r="R85" s="86">
        <v>1</v>
      </c>
      <c r="S85" s="82">
        <v>4</v>
      </c>
      <c r="T85" s="74">
        <f>IF(ISERROR(VLOOKUP($S85,'Tech Pay'!$B$2:$C$93,2,FALSE)),"",VLOOKUP($S85,'Tech Pay'!$B$2:$C$93,2,FALSE))</f>
        <v>20</v>
      </c>
      <c r="U85" s="64">
        <f t="shared" si="2"/>
        <v>20</v>
      </c>
      <c r="V85" s="68">
        <f t="shared" si="3"/>
        <v>20</v>
      </c>
      <c r="W85" s="69"/>
      <c r="X85" s="54"/>
      <c r="Y85" s="48"/>
      <c r="Z85" s="8"/>
    </row>
    <row r="86" spans="1:26" ht="13.5" customHeight="1" x14ac:dyDescent="0.15">
      <c r="A86" s="49"/>
      <c r="B86" s="56">
        <v>81</v>
      </c>
      <c r="C86" s="81">
        <v>6002137</v>
      </c>
      <c r="D86" s="82">
        <v>2016</v>
      </c>
      <c r="E86" s="83" t="s">
        <v>45</v>
      </c>
      <c r="F86" s="84">
        <v>100515</v>
      </c>
      <c r="G86" s="61">
        <v>0</v>
      </c>
      <c r="H86" s="62">
        <v>0</v>
      </c>
      <c r="I86" s="71">
        <v>212</v>
      </c>
      <c r="J86" s="74">
        <f>IF(ISERROR(VLOOKUP($I86,'Tech Pay'!$B$2:$C$93,2,FALSE)),"",VLOOKUP($I86,'Tech Pay'!$B$2:$C$93,2,FALSE))</f>
        <v>35</v>
      </c>
      <c r="K86" s="64">
        <f t="shared" si="0"/>
        <v>0</v>
      </c>
      <c r="L86" s="61">
        <v>0</v>
      </c>
      <c r="M86" s="62">
        <v>0</v>
      </c>
      <c r="N86" s="71">
        <v>212</v>
      </c>
      <c r="O86" s="74">
        <f>IF(ISERROR(VLOOKUP($N86,'Tech Pay'!$B$2:$C$93,2,FALSE)),"",VLOOKUP($N86,'Tech Pay'!$B$2:$C$93,2,FALSE))</f>
        <v>35</v>
      </c>
      <c r="P86" s="64">
        <f t="shared" si="1"/>
        <v>0</v>
      </c>
      <c r="Q86" s="85">
        <v>150</v>
      </c>
      <c r="R86" s="86">
        <v>1</v>
      </c>
      <c r="S86" s="82">
        <v>212</v>
      </c>
      <c r="T86" s="74">
        <f>IF(ISERROR(VLOOKUP($S86,'Tech Pay'!$B$2:$C$93,2,FALSE)),"",VLOOKUP($S86,'Tech Pay'!$B$2:$C$93,2,FALSE))</f>
        <v>35</v>
      </c>
      <c r="U86" s="64">
        <f t="shared" si="2"/>
        <v>35</v>
      </c>
      <c r="V86" s="68">
        <f t="shared" si="3"/>
        <v>35</v>
      </c>
      <c r="W86" s="69"/>
      <c r="X86" s="54"/>
      <c r="Y86" s="48"/>
      <c r="Z86" s="8"/>
    </row>
    <row r="87" spans="1:26" ht="13.5" customHeight="1" x14ac:dyDescent="0.15">
      <c r="A87" s="49"/>
      <c r="B87" s="56">
        <v>82</v>
      </c>
      <c r="C87" s="81">
        <v>6002138</v>
      </c>
      <c r="D87" s="82">
        <v>2017</v>
      </c>
      <c r="E87" s="83" t="s">
        <v>67</v>
      </c>
      <c r="F87" s="84">
        <v>101233</v>
      </c>
      <c r="G87" s="61">
        <v>0</v>
      </c>
      <c r="H87" s="62">
        <v>0</v>
      </c>
      <c r="I87" s="71">
        <v>156</v>
      </c>
      <c r="J87" s="74">
        <f>IF(ISERROR(VLOOKUP($I87,'Tech Pay'!$B$2:$C$93,2,FALSE)),"",VLOOKUP($I87,'Tech Pay'!$B$2:$C$93,2,FALSE))</f>
        <v>30</v>
      </c>
      <c r="K87" s="64">
        <f t="shared" si="0"/>
        <v>0</v>
      </c>
      <c r="L87" s="61">
        <v>0</v>
      </c>
      <c r="M87" s="62">
        <v>0</v>
      </c>
      <c r="N87" s="71">
        <v>156</v>
      </c>
      <c r="O87" s="74">
        <f>IF(ISERROR(VLOOKUP($N87,'Tech Pay'!$B$2:$C$93,2,FALSE)),"",VLOOKUP($N87,'Tech Pay'!$B$2:$C$93,2,FALSE))</f>
        <v>30</v>
      </c>
      <c r="P87" s="64">
        <f t="shared" si="1"/>
        <v>0</v>
      </c>
      <c r="Q87" s="85">
        <v>450</v>
      </c>
      <c r="R87" s="86">
        <v>3</v>
      </c>
      <c r="S87" s="82">
        <v>156</v>
      </c>
      <c r="T87" s="74">
        <f>IF(ISERROR(VLOOKUP($S87,'Tech Pay'!$B$2:$C$93,2,FALSE)),"",VLOOKUP($S87,'Tech Pay'!$B$2:$C$93,2,FALSE))</f>
        <v>30</v>
      </c>
      <c r="U87" s="64">
        <f t="shared" si="2"/>
        <v>90</v>
      </c>
      <c r="V87" s="68">
        <f t="shared" si="3"/>
        <v>90</v>
      </c>
      <c r="W87" s="69"/>
      <c r="X87" s="54"/>
      <c r="Y87" s="48"/>
      <c r="Z87" s="8"/>
    </row>
    <row r="88" spans="1:26" ht="13.5" customHeight="1" x14ac:dyDescent="0.15">
      <c r="A88" s="49"/>
      <c r="B88" s="56">
        <v>83</v>
      </c>
      <c r="C88" s="81">
        <v>6002139</v>
      </c>
      <c r="D88" s="82">
        <v>2019</v>
      </c>
      <c r="E88" s="83" t="s">
        <v>68</v>
      </c>
      <c r="F88" s="84">
        <v>171556</v>
      </c>
      <c r="G88" s="61">
        <v>28.29</v>
      </c>
      <c r="H88" s="62">
        <v>0.7</v>
      </c>
      <c r="I88" s="71">
        <v>156</v>
      </c>
      <c r="J88" s="74">
        <f>IF(ISERROR(VLOOKUP($I88,'Tech Pay'!$B$2:$C$93,2,FALSE)),"",VLOOKUP($I88,'Tech Pay'!$B$2:$C$93,2,FALSE))</f>
        <v>30</v>
      </c>
      <c r="K88" s="64">
        <f t="shared" si="0"/>
        <v>21</v>
      </c>
      <c r="L88" s="61">
        <v>149</v>
      </c>
      <c r="M88" s="62">
        <v>2</v>
      </c>
      <c r="N88" s="71">
        <v>156</v>
      </c>
      <c r="O88" s="74">
        <f>IF(ISERROR(VLOOKUP($N88,'Tech Pay'!$B$2:$C$93,2,FALSE)),"",VLOOKUP($N88,'Tech Pay'!$B$2:$C$93,2,FALSE))</f>
        <v>30</v>
      </c>
      <c r="P88" s="64">
        <f t="shared" si="1"/>
        <v>60</v>
      </c>
      <c r="Q88" s="87">
        <v>0</v>
      </c>
      <c r="R88" s="88">
        <v>0</v>
      </c>
      <c r="S88" s="83">
        <v>156</v>
      </c>
      <c r="T88" s="74">
        <f>IF(ISERROR(VLOOKUP($S88,'Tech Pay'!$B$2:$C$93,2,FALSE)),"",VLOOKUP($S88,'Tech Pay'!$B$2:$C$93,2,FALSE))</f>
        <v>30</v>
      </c>
      <c r="U88" s="64">
        <f t="shared" si="2"/>
        <v>0</v>
      </c>
      <c r="V88" s="68">
        <f t="shared" si="3"/>
        <v>81</v>
      </c>
      <c r="W88" s="69"/>
      <c r="X88" s="54"/>
      <c r="Y88" s="48"/>
      <c r="Z88" s="8"/>
    </row>
    <row r="89" spans="1:26" ht="13.5" customHeight="1" x14ac:dyDescent="0.15">
      <c r="A89" s="49"/>
      <c r="B89" s="56">
        <v>84</v>
      </c>
      <c r="C89" s="81">
        <v>6002140</v>
      </c>
      <c r="D89" s="82">
        <v>2023</v>
      </c>
      <c r="E89" s="83" t="s">
        <v>48</v>
      </c>
      <c r="F89" s="84">
        <v>1604</v>
      </c>
      <c r="G89" s="61">
        <v>0</v>
      </c>
      <c r="H89" s="62">
        <v>0</v>
      </c>
      <c r="I89" s="71">
        <v>212</v>
      </c>
      <c r="J89" s="74">
        <f>IF(ISERROR(VLOOKUP($I89,'Tech Pay'!$B$2:$C$93,2,FALSE)),"",VLOOKUP($I89,'Tech Pay'!$B$2:$C$93,2,FALSE))</f>
        <v>35</v>
      </c>
      <c r="K89" s="64">
        <f t="shared" si="0"/>
        <v>0</v>
      </c>
      <c r="L89" s="61">
        <v>0</v>
      </c>
      <c r="M89" s="62">
        <v>0</v>
      </c>
      <c r="N89" s="71">
        <v>212</v>
      </c>
      <c r="O89" s="74">
        <f>IF(ISERROR(VLOOKUP($N89,'Tech Pay'!$B$2:$C$93,2,FALSE)),"",VLOOKUP($N89,'Tech Pay'!$B$2:$C$93,2,FALSE))</f>
        <v>35</v>
      </c>
      <c r="P89" s="64">
        <f t="shared" si="1"/>
        <v>0</v>
      </c>
      <c r="Q89" s="85">
        <v>234.36</v>
      </c>
      <c r="R89" s="86">
        <v>1.5</v>
      </c>
      <c r="S89" s="82">
        <v>212</v>
      </c>
      <c r="T89" s="74">
        <f>IF(ISERROR(VLOOKUP($S89,'Tech Pay'!$B$2:$C$93,2,FALSE)),"",VLOOKUP($S89,'Tech Pay'!$B$2:$C$93,2,FALSE))</f>
        <v>35</v>
      </c>
      <c r="U89" s="64">
        <f t="shared" si="2"/>
        <v>52.5</v>
      </c>
      <c r="V89" s="68">
        <f t="shared" si="3"/>
        <v>52.5</v>
      </c>
      <c r="W89" s="69"/>
      <c r="X89" s="54"/>
      <c r="Y89" s="48"/>
      <c r="Z89" s="8"/>
    </row>
    <row r="90" spans="1:26" ht="13.5" customHeight="1" x14ac:dyDescent="0.15">
      <c r="A90" s="49"/>
      <c r="B90" s="56">
        <v>85</v>
      </c>
      <c r="C90" s="81">
        <v>6002143</v>
      </c>
      <c r="D90" s="82">
        <v>2018</v>
      </c>
      <c r="E90" s="83" t="s">
        <v>38</v>
      </c>
      <c r="F90" s="84">
        <v>92571</v>
      </c>
      <c r="G90" s="61">
        <v>28.29</v>
      </c>
      <c r="H90" s="62">
        <v>0.7</v>
      </c>
      <c r="I90" s="71">
        <v>4</v>
      </c>
      <c r="J90" s="74">
        <f>IF(ISERROR(VLOOKUP($I90,'Tech Pay'!$B$2:$C$93,2,FALSE)),"",VLOOKUP($I90,'Tech Pay'!$B$2:$C$93,2,FALSE))</f>
        <v>20</v>
      </c>
      <c r="K90" s="64">
        <f t="shared" si="0"/>
        <v>14</v>
      </c>
      <c r="L90" s="61">
        <v>0</v>
      </c>
      <c r="M90" s="62">
        <v>0</v>
      </c>
      <c r="N90" s="71">
        <v>4</v>
      </c>
      <c r="O90" s="74">
        <f>IF(ISERROR(VLOOKUP($N90,'Tech Pay'!$B$2:$C$93,2,FALSE)),"",VLOOKUP($N90,'Tech Pay'!$B$2:$C$93,2,FALSE))</f>
        <v>20</v>
      </c>
      <c r="P90" s="64">
        <f t="shared" si="1"/>
        <v>0</v>
      </c>
      <c r="Q90" s="85">
        <v>323.22000000000003</v>
      </c>
      <c r="R90" s="86">
        <v>2</v>
      </c>
      <c r="S90" s="82">
        <v>212</v>
      </c>
      <c r="T90" s="74">
        <f>IF(ISERROR(VLOOKUP($S90,'Tech Pay'!$B$2:$C$93,2,FALSE)),"",VLOOKUP($S90,'Tech Pay'!$B$2:$C$93,2,FALSE))</f>
        <v>35</v>
      </c>
      <c r="U90" s="64">
        <f t="shared" si="2"/>
        <v>70</v>
      </c>
      <c r="V90" s="68">
        <f t="shared" si="3"/>
        <v>84</v>
      </c>
      <c r="W90" s="69"/>
      <c r="X90" s="54"/>
      <c r="Y90" s="48"/>
      <c r="Z90" s="8"/>
    </row>
    <row r="91" spans="1:26" ht="13.5" customHeight="1" x14ac:dyDescent="0.15">
      <c r="A91" s="49"/>
      <c r="B91" s="56">
        <v>86</v>
      </c>
      <c r="C91" s="81">
        <v>6002144</v>
      </c>
      <c r="D91" s="82">
        <v>2020</v>
      </c>
      <c r="E91" s="83" t="s">
        <v>39</v>
      </c>
      <c r="F91" s="84">
        <v>44457</v>
      </c>
      <c r="G91" s="61">
        <v>13</v>
      </c>
      <c r="H91" s="62">
        <v>0.4</v>
      </c>
      <c r="I91" s="71">
        <v>4</v>
      </c>
      <c r="J91" s="74">
        <f>IF(ISERROR(VLOOKUP($I91,'Tech Pay'!$B$2:$C$93,2,FALSE)),"",VLOOKUP($I91,'Tech Pay'!$B$2:$C$93,2,FALSE))</f>
        <v>20</v>
      </c>
      <c r="K91" s="64">
        <f t="shared" si="0"/>
        <v>8</v>
      </c>
      <c r="L91" s="61">
        <v>0</v>
      </c>
      <c r="M91" s="62">
        <v>0</v>
      </c>
      <c r="N91" s="71">
        <v>4</v>
      </c>
      <c r="O91" s="74">
        <f>IF(ISERROR(VLOOKUP($N91,'Tech Pay'!$B$2:$C$93,2,FALSE)),"",VLOOKUP($N91,'Tech Pay'!$B$2:$C$93,2,FALSE))</f>
        <v>20</v>
      </c>
      <c r="P91" s="64">
        <f t="shared" si="1"/>
        <v>0</v>
      </c>
      <c r="Q91" s="87">
        <v>0</v>
      </c>
      <c r="R91" s="88">
        <v>0</v>
      </c>
      <c r="S91" s="83">
        <v>4</v>
      </c>
      <c r="T91" s="74">
        <f>IF(ISERROR(VLOOKUP($S91,'Tech Pay'!$B$2:$C$93,2,FALSE)),"",VLOOKUP($S91,'Tech Pay'!$B$2:$C$93,2,FALSE))</f>
        <v>20</v>
      </c>
      <c r="U91" s="64">
        <f t="shared" si="2"/>
        <v>0</v>
      </c>
      <c r="V91" s="68">
        <f t="shared" si="3"/>
        <v>8</v>
      </c>
      <c r="W91" s="69"/>
      <c r="X91" s="54"/>
      <c r="Y91" s="48"/>
      <c r="Z91" s="8"/>
    </row>
    <row r="92" spans="1:26" ht="13.5" customHeight="1" x14ac:dyDescent="0.15">
      <c r="A92" s="49"/>
      <c r="B92" s="56">
        <v>87</v>
      </c>
      <c r="C92" s="81">
        <v>6002145</v>
      </c>
      <c r="D92" s="82">
        <v>2010</v>
      </c>
      <c r="E92" s="83" t="s">
        <v>38</v>
      </c>
      <c r="F92" s="84">
        <v>120481</v>
      </c>
      <c r="G92" s="61">
        <v>28.29</v>
      </c>
      <c r="H92" s="62">
        <v>0.7</v>
      </c>
      <c r="I92" s="71">
        <v>55</v>
      </c>
      <c r="J92" s="74">
        <f>IF(ISERROR(VLOOKUP($I92,'Tech Pay'!$B$2:$C$93,2,FALSE)),"",VLOOKUP($I92,'Tech Pay'!$B$2:$C$93,2,FALSE))</f>
        <v>20</v>
      </c>
      <c r="K92" s="64">
        <f t="shared" si="0"/>
        <v>14</v>
      </c>
      <c r="L92" s="61">
        <v>300</v>
      </c>
      <c r="M92" s="62">
        <v>3</v>
      </c>
      <c r="N92" s="71">
        <v>55</v>
      </c>
      <c r="O92" s="74">
        <f>IF(ISERROR(VLOOKUP($N92,'Tech Pay'!$B$2:$C$93,2,FALSE)),"",VLOOKUP($N92,'Tech Pay'!$B$2:$C$93,2,FALSE))</f>
        <v>20</v>
      </c>
      <c r="P92" s="64">
        <f t="shared" si="1"/>
        <v>60</v>
      </c>
      <c r="Q92" s="87">
        <v>0</v>
      </c>
      <c r="R92" s="88">
        <v>0</v>
      </c>
      <c r="S92" s="83">
        <v>55</v>
      </c>
      <c r="T92" s="74">
        <f>IF(ISERROR(VLOOKUP($S92,'Tech Pay'!$B$2:$C$93,2,FALSE)),"",VLOOKUP($S92,'Tech Pay'!$B$2:$C$93,2,FALSE))</f>
        <v>20</v>
      </c>
      <c r="U92" s="64">
        <f t="shared" si="2"/>
        <v>0</v>
      </c>
      <c r="V92" s="68">
        <f t="shared" si="3"/>
        <v>74</v>
      </c>
      <c r="W92" s="69"/>
      <c r="X92" s="54"/>
      <c r="Y92" s="48"/>
      <c r="Z92" s="8"/>
    </row>
    <row r="93" spans="1:26" ht="13.5" customHeight="1" x14ac:dyDescent="0.15">
      <c r="A93" s="49"/>
      <c r="B93" s="56">
        <v>88</v>
      </c>
      <c r="C93" s="81">
        <v>6002148</v>
      </c>
      <c r="D93" s="82">
        <v>2018</v>
      </c>
      <c r="E93" s="83" t="s">
        <v>38</v>
      </c>
      <c r="F93" s="84">
        <v>214533</v>
      </c>
      <c r="G93" s="61">
        <v>28.29</v>
      </c>
      <c r="H93" s="62">
        <v>0.7</v>
      </c>
      <c r="I93" s="71">
        <v>55</v>
      </c>
      <c r="J93" s="74">
        <f>IF(ISERROR(VLOOKUP($I93,'Tech Pay'!$B$2:$C$93,2,FALSE)),"",VLOOKUP($I93,'Tech Pay'!$B$2:$C$93,2,FALSE))</f>
        <v>20</v>
      </c>
      <c r="K93" s="64">
        <f t="shared" si="0"/>
        <v>14</v>
      </c>
      <c r="L93" s="61">
        <v>0</v>
      </c>
      <c r="M93" s="62">
        <v>0</v>
      </c>
      <c r="N93" s="71">
        <v>55</v>
      </c>
      <c r="O93" s="74">
        <f>IF(ISERROR(VLOOKUP($N93,'Tech Pay'!$B$2:$C$93,2,FALSE)),"",VLOOKUP($N93,'Tech Pay'!$B$2:$C$93,2,FALSE))</f>
        <v>20</v>
      </c>
      <c r="P93" s="64">
        <f t="shared" si="1"/>
        <v>0</v>
      </c>
      <c r="Q93" s="87">
        <v>678</v>
      </c>
      <c r="R93" s="88">
        <v>5</v>
      </c>
      <c r="S93" s="83">
        <v>305</v>
      </c>
      <c r="T93" s="74">
        <f>IF(ISERROR(VLOOKUP($S93,'Tech Pay'!$B$2:$C$93,2,FALSE)),"",VLOOKUP($S93,'Tech Pay'!$B$2:$C$93,2,FALSE))</f>
        <v>33</v>
      </c>
      <c r="U93" s="64">
        <f t="shared" si="2"/>
        <v>165</v>
      </c>
      <c r="V93" s="68">
        <f t="shared" si="3"/>
        <v>179</v>
      </c>
      <c r="W93" s="69"/>
      <c r="X93" s="54"/>
      <c r="Y93" s="48"/>
      <c r="Z93" s="8"/>
    </row>
    <row r="94" spans="1:26" ht="13.5" customHeight="1" x14ac:dyDescent="0.15">
      <c r="A94" s="49"/>
      <c r="B94" s="56">
        <v>89</v>
      </c>
      <c r="C94" s="81">
        <v>6002150</v>
      </c>
      <c r="D94" s="82">
        <v>2020</v>
      </c>
      <c r="E94" s="83" t="s">
        <v>36</v>
      </c>
      <c r="F94" s="84">
        <v>89924</v>
      </c>
      <c r="G94" s="61">
        <v>0</v>
      </c>
      <c r="H94" s="62">
        <v>0</v>
      </c>
      <c r="I94" s="71">
        <v>156</v>
      </c>
      <c r="J94" s="74">
        <f>IF(ISERROR(VLOOKUP($I94,'Tech Pay'!$B$2:$C$93,2,FALSE)),"",VLOOKUP($I94,'Tech Pay'!$B$2:$C$93,2,FALSE))</f>
        <v>30</v>
      </c>
      <c r="K94" s="64">
        <f t="shared" si="0"/>
        <v>0</v>
      </c>
      <c r="L94" s="61">
        <v>0</v>
      </c>
      <c r="M94" s="62">
        <v>0</v>
      </c>
      <c r="N94" s="71">
        <v>156</v>
      </c>
      <c r="O94" s="74">
        <f>IF(ISERROR(VLOOKUP($N94,'Tech Pay'!$B$2:$C$93,2,FALSE)),"",VLOOKUP($N94,'Tech Pay'!$B$2:$C$93,2,FALSE))</f>
        <v>30</v>
      </c>
      <c r="P94" s="64">
        <f t="shared" si="1"/>
        <v>0</v>
      </c>
      <c r="Q94" s="85">
        <v>150</v>
      </c>
      <c r="R94" s="86">
        <v>1</v>
      </c>
      <c r="S94" s="82">
        <v>156</v>
      </c>
      <c r="T94" s="74">
        <f>IF(ISERROR(VLOOKUP($S94,'Tech Pay'!$B$2:$C$93,2,FALSE)),"",VLOOKUP($S94,'Tech Pay'!$B$2:$C$93,2,FALSE))</f>
        <v>30</v>
      </c>
      <c r="U94" s="64">
        <f t="shared" si="2"/>
        <v>30</v>
      </c>
      <c r="V94" s="68">
        <f t="shared" si="3"/>
        <v>30</v>
      </c>
      <c r="W94" s="69"/>
      <c r="X94" s="54"/>
      <c r="Y94" s="48"/>
      <c r="Z94" s="8"/>
    </row>
    <row r="95" spans="1:26" ht="13.5" customHeight="1" x14ac:dyDescent="0.15">
      <c r="A95" s="49"/>
      <c r="B95" s="56">
        <v>90</v>
      </c>
      <c r="C95" s="81">
        <v>6002152</v>
      </c>
      <c r="D95" s="82">
        <v>2014</v>
      </c>
      <c r="E95" s="83" t="s">
        <v>69</v>
      </c>
      <c r="F95" s="84">
        <v>107305</v>
      </c>
      <c r="G95" s="61">
        <v>0</v>
      </c>
      <c r="H95" s="62">
        <v>0</v>
      </c>
      <c r="I95" s="71">
        <v>450</v>
      </c>
      <c r="J95" s="74">
        <f>IF(ISERROR(VLOOKUP($I95,'Tech Pay'!$B$2:$C$93,2,FALSE)),"",VLOOKUP($I95,'Tech Pay'!$B$2:$C$93,2,FALSE))</f>
        <v>28</v>
      </c>
      <c r="K95" s="64">
        <f t="shared" si="0"/>
        <v>0</v>
      </c>
      <c r="L95" s="61">
        <v>0</v>
      </c>
      <c r="M95" s="62">
        <v>0</v>
      </c>
      <c r="N95" s="71">
        <v>450</v>
      </c>
      <c r="O95" s="74">
        <f>IF(ISERROR(VLOOKUP($N95,'Tech Pay'!$B$2:$C$93,2,FALSE)),"",VLOOKUP($N95,'Tech Pay'!$B$2:$C$93,2,FALSE))</f>
        <v>28</v>
      </c>
      <c r="P95" s="64">
        <f t="shared" si="1"/>
        <v>0</v>
      </c>
      <c r="Q95" s="85">
        <v>959.99</v>
      </c>
      <c r="R95" s="86">
        <v>6.4</v>
      </c>
      <c r="S95" s="82">
        <v>450</v>
      </c>
      <c r="T95" s="74">
        <f>IF(ISERROR(VLOOKUP($S95,'Tech Pay'!$B$2:$C$93,2,FALSE)),"",VLOOKUP($S95,'Tech Pay'!$B$2:$C$93,2,FALSE))</f>
        <v>28</v>
      </c>
      <c r="U95" s="64">
        <f t="shared" si="2"/>
        <v>179.20000000000002</v>
      </c>
      <c r="V95" s="68">
        <f t="shared" si="3"/>
        <v>179.20000000000002</v>
      </c>
      <c r="W95" s="69"/>
      <c r="X95" s="54"/>
      <c r="Y95" s="48"/>
      <c r="Z95" s="8"/>
    </row>
    <row r="96" spans="1:26" ht="13.5" customHeight="1" x14ac:dyDescent="0.15">
      <c r="A96" s="49"/>
      <c r="B96" s="56">
        <v>91</v>
      </c>
      <c r="C96" s="81">
        <v>6002153</v>
      </c>
      <c r="D96" s="82">
        <v>2021</v>
      </c>
      <c r="E96" s="83" t="s">
        <v>39</v>
      </c>
      <c r="F96" s="84">
        <v>24930</v>
      </c>
      <c r="G96" s="61">
        <v>28.29</v>
      </c>
      <c r="H96" s="62">
        <v>0.7</v>
      </c>
      <c r="I96" s="71">
        <v>55</v>
      </c>
      <c r="J96" s="74">
        <f>IF(ISERROR(VLOOKUP($I96,'Tech Pay'!$B$2:$C$93,2,FALSE)),"",VLOOKUP($I96,'Tech Pay'!$B$2:$C$93,2,FALSE))</f>
        <v>20</v>
      </c>
      <c r="K96" s="64">
        <f t="shared" si="0"/>
        <v>14</v>
      </c>
      <c r="L96" s="61">
        <v>0</v>
      </c>
      <c r="M96" s="62">
        <v>0</v>
      </c>
      <c r="N96" s="71">
        <v>55</v>
      </c>
      <c r="O96" s="74">
        <f>IF(ISERROR(VLOOKUP($N96,'Tech Pay'!$B$2:$C$93,2,FALSE)),"",VLOOKUP($N96,'Tech Pay'!$B$2:$C$93,2,FALSE))</f>
        <v>20</v>
      </c>
      <c r="P96" s="64">
        <f t="shared" si="1"/>
        <v>0</v>
      </c>
      <c r="Q96" s="87">
        <v>0</v>
      </c>
      <c r="R96" s="88">
        <v>0</v>
      </c>
      <c r="S96" s="83">
        <v>55</v>
      </c>
      <c r="T96" s="74">
        <f>IF(ISERROR(VLOOKUP($S96,'Tech Pay'!$B$2:$C$93,2,FALSE)),"",VLOOKUP($S96,'Tech Pay'!$B$2:$C$93,2,FALSE))</f>
        <v>20</v>
      </c>
      <c r="U96" s="64">
        <f t="shared" si="2"/>
        <v>0</v>
      </c>
      <c r="V96" s="68">
        <f t="shared" si="3"/>
        <v>14</v>
      </c>
      <c r="W96" s="69"/>
      <c r="X96" s="54"/>
      <c r="Y96" s="48"/>
      <c r="Z96" s="8"/>
    </row>
    <row r="97" spans="1:26" ht="13.5" customHeight="1" x14ac:dyDescent="0.15">
      <c r="A97" s="49"/>
      <c r="B97" s="56">
        <v>92</v>
      </c>
      <c r="C97" s="81">
        <v>6002155</v>
      </c>
      <c r="D97" s="82">
        <v>2022</v>
      </c>
      <c r="E97" s="83" t="s">
        <v>39</v>
      </c>
      <c r="F97" s="84">
        <v>21285</v>
      </c>
      <c r="G97" s="61">
        <v>28.29</v>
      </c>
      <c r="H97" s="62">
        <v>0.7</v>
      </c>
      <c r="I97" s="71">
        <v>4</v>
      </c>
      <c r="J97" s="74">
        <f>IF(ISERROR(VLOOKUP($I97,'Tech Pay'!$B$2:$C$93,2,FALSE)),"",VLOOKUP($I97,'Tech Pay'!$B$2:$C$93,2,FALSE))</f>
        <v>20</v>
      </c>
      <c r="K97" s="64">
        <f t="shared" si="0"/>
        <v>14</v>
      </c>
      <c r="L97" s="61">
        <v>0</v>
      </c>
      <c r="M97" s="62">
        <v>0</v>
      </c>
      <c r="N97" s="71">
        <v>4</v>
      </c>
      <c r="O97" s="74">
        <f>IF(ISERROR(VLOOKUP($N97,'Tech Pay'!$B$2:$C$93,2,FALSE)),"",VLOOKUP($N97,'Tech Pay'!$B$2:$C$93,2,FALSE))</f>
        <v>20</v>
      </c>
      <c r="P97" s="64">
        <f t="shared" si="1"/>
        <v>0</v>
      </c>
      <c r="Q97" s="87">
        <v>0</v>
      </c>
      <c r="R97" s="88">
        <v>0</v>
      </c>
      <c r="S97" s="83">
        <v>4</v>
      </c>
      <c r="T97" s="74">
        <f>IF(ISERROR(VLOOKUP($S97,'Tech Pay'!$B$2:$C$93,2,FALSE)),"",VLOOKUP($S97,'Tech Pay'!$B$2:$C$93,2,FALSE))</f>
        <v>20</v>
      </c>
      <c r="U97" s="64">
        <f t="shared" si="2"/>
        <v>0</v>
      </c>
      <c r="V97" s="68">
        <f t="shared" si="3"/>
        <v>14</v>
      </c>
      <c r="W97" s="69"/>
      <c r="X97" s="54"/>
      <c r="Y97" s="48"/>
      <c r="Z97" s="8"/>
    </row>
    <row r="98" spans="1:26" ht="13.5" customHeight="1" x14ac:dyDescent="0.15">
      <c r="A98" s="49"/>
      <c r="B98" s="56">
        <v>93</v>
      </c>
      <c r="C98" s="81">
        <v>6002156</v>
      </c>
      <c r="D98" s="82">
        <v>2021</v>
      </c>
      <c r="E98" s="83" t="s">
        <v>38</v>
      </c>
      <c r="F98" s="84">
        <v>74313</v>
      </c>
      <c r="G98" s="61">
        <v>0</v>
      </c>
      <c r="H98" s="62">
        <v>0</v>
      </c>
      <c r="I98" s="71">
        <v>4</v>
      </c>
      <c r="J98" s="74">
        <f>IF(ISERROR(VLOOKUP($I98,'Tech Pay'!$B$2:$C$93,2,FALSE)),"",VLOOKUP($I98,'Tech Pay'!$B$2:$C$93,2,FALSE))</f>
        <v>20</v>
      </c>
      <c r="K98" s="64">
        <f t="shared" si="0"/>
        <v>0</v>
      </c>
      <c r="L98" s="61">
        <v>255</v>
      </c>
      <c r="M98" s="62">
        <v>2.5</v>
      </c>
      <c r="N98" s="71">
        <v>4</v>
      </c>
      <c r="O98" s="74">
        <f>IF(ISERROR(VLOOKUP($N98,'Tech Pay'!$B$2:$C$93,2,FALSE)),"",VLOOKUP($N98,'Tech Pay'!$B$2:$C$93,2,FALSE))</f>
        <v>20</v>
      </c>
      <c r="P98" s="64">
        <f t="shared" si="1"/>
        <v>50</v>
      </c>
      <c r="Q98" s="87">
        <v>0</v>
      </c>
      <c r="R98" s="88">
        <v>0</v>
      </c>
      <c r="S98" s="83">
        <v>4</v>
      </c>
      <c r="T98" s="74">
        <f>IF(ISERROR(VLOOKUP($S98,'Tech Pay'!$B$2:$C$93,2,FALSE)),"",VLOOKUP($S98,'Tech Pay'!$B$2:$C$93,2,FALSE))</f>
        <v>20</v>
      </c>
      <c r="U98" s="64">
        <f t="shared" si="2"/>
        <v>0</v>
      </c>
      <c r="V98" s="68">
        <f t="shared" si="3"/>
        <v>50</v>
      </c>
      <c r="W98" s="69"/>
      <c r="X98" s="54"/>
      <c r="Y98" s="48"/>
      <c r="Z98" s="8"/>
    </row>
    <row r="99" spans="1:26" ht="13.5" customHeight="1" x14ac:dyDescent="0.15">
      <c r="A99" s="49"/>
      <c r="B99" s="56">
        <v>94</v>
      </c>
      <c r="C99" s="81">
        <v>6002157</v>
      </c>
      <c r="D99" s="82">
        <v>2023</v>
      </c>
      <c r="E99" s="83" t="s">
        <v>38</v>
      </c>
      <c r="F99" s="84">
        <v>9269</v>
      </c>
      <c r="G99" s="61">
        <v>13</v>
      </c>
      <c r="H99" s="62">
        <v>0.4</v>
      </c>
      <c r="I99" s="71">
        <v>4</v>
      </c>
      <c r="J99" s="74">
        <f>IF(ISERROR(VLOOKUP($I99,'Tech Pay'!$B$2:$C$93,2,FALSE)),"",VLOOKUP($I99,'Tech Pay'!$B$2:$C$93,2,FALSE))</f>
        <v>20</v>
      </c>
      <c r="K99" s="64">
        <f t="shared" si="0"/>
        <v>8</v>
      </c>
      <c r="L99" s="61">
        <v>0</v>
      </c>
      <c r="M99" s="62">
        <v>0</v>
      </c>
      <c r="N99" s="71">
        <v>4</v>
      </c>
      <c r="O99" s="74">
        <f>IF(ISERROR(VLOOKUP($N99,'Tech Pay'!$B$2:$C$93,2,FALSE)),"",VLOOKUP($N99,'Tech Pay'!$B$2:$C$93,2,FALSE))</f>
        <v>20</v>
      </c>
      <c r="P99" s="64">
        <f t="shared" si="1"/>
        <v>0</v>
      </c>
      <c r="Q99" s="87">
        <v>0</v>
      </c>
      <c r="R99" s="88">
        <v>0</v>
      </c>
      <c r="S99" s="83">
        <v>4</v>
      </c>
      <c r="T99" s="74">
        <f>IF(ISERROR(VLOOKUP($S99,'Tech Pay'!$B$2:$C$93,2,FALSE)),"",VLOOKUP($S99,'Tech Pay'!$B$2:$C$93,2,FALSE))</f>
        <v>20</v>
      </c>
      <c r="U99" s="64">
        <f t="shared" si="2"/>
        <v>0</v>
      </c>
      <c r="V99" s="68">
        <f t="shared" si="3"/>
        <v>8</v>
      </c>
      <c r="W99" s="69"/>
      <c r="X99" s="54"/>
      <c r="Y99" s="48"/>
      <c r="Z99" s="8"/>
    </row>
    <row r="100" spans="1:26" ht="13.5" customHeight="1" x14ac:dyDescent="0.15">
      <c r="A100" s="49"/>
      <c r="B100" s="56">
        <v>95</v>
      </c>
      <c r="C100" s="81">
        <v>6002158</v>
      </c>
      <c r="D100" s="82">
        <v>2011</v>
      </c>
      <c r="E100" s="83" t="s">
        <v>68</v>
      </c>
      <c r="F100" s="84">
        <v>172828</v>
      </c>
      <c r="G100" s="61">
        <v>28.29</v>
      </c>
      <c r="H100" s="62">
        <v>0.7</v>
      </c>
      <c r="I100" s="71">
        <v>55</v>
      </c>
      <c r="J100" s="74">
        <f>IF(ISERROR(VLOOKUP($I100,'Tech Pay'!$B$2:$C$93,2,FALSE)),"",VLOOKUP($I100,'Tech Pay'!$B$2:$C$93,2,FALSE))</f>
        <v>20</v>
      </c>
      <c r="K100" s="64">
        <f t="shared" si="0"/>
        <v>14</v>
      </c>
      <c r="L100" s="61">
        <v>0</v>
      </c>
      <c r="M100" s="62">
        <v>0</v>
      </c>
      <c r="N100" s="71">
        <v>55</v>
      </c>
      <c r="O100" s="74">
        <f>IF(ISERROR(VLOOKUP($N100,'Tech Pay'!$B$2:$C$93,2,FALSE)),"",VLOOKUP($N100,'Tech Pay'!$B$2:$C$93,2,FALSE))</f>
        <v>20</v>
      </c>
      <c r="P100" s="64">
        <f t="shared" si="1"/>
        <v>0</v>
      </c>
      <c r="Q100" s="87">
        <v>0</v>
      </c>
      <c r="R100" s="88">
        <v>0</v>
      </c>
      <c r="S100" s="83">
        <v>55</v>
      </c>
      <c r="T100" s="74">
        <f>IF(ISERROR(VLOOKUP($S100,'Tech Pay'!$B$2:$C$93,2,FALSE)),"",VLOOKUP($S100,'Tech Pay'!$B$2:$C$93,2,FALSE))</f>
        <v>20</v>
      </c>
      <c r="U100" s="64">
        <f t="shared" si="2"/>
        <v>0</v>
      </c>
      <c r="V100" s="68">
        <f t="shared" si="3"/>
        <v>14</v>
      </c>
      <c r="W100" s="69"/>
      <c r="X100" s="54"/>
      <c r="Y100" s="48"/>
      <c r="Z100" s="8"/>
    </row>
    <row r="101" spans="1:26" ht="13.5" customHeight="1" x14ac:dyDescent="0.15">
      <c r="A101" s="49"/>
      <c r="B101" s="56">
        <v>96</v>
      </c>
      <c r="C101" s="81">
        <v>6002159</v>
      </c>
      <c r="D101" s="82">
        <v>2001</v>
      </c>
      <c r="E101" s="83" t="s">
        <v>63</v>
      </c>
      <c r="F101" s="84">
        <v>339737</v>
      </c>
      <c r="G101" s="61">
        <v>0</v>
      </c>
      <c r="H101" s="62">
        <v>0</v>
      </c>
      <c r="I101" s="71">
        <v>305</v>
      </c>
      <c r="J101" s="74">
        <f>IF(ISERROR(VLOOKUP($I101,'Tech Pay'!$B$2:$C$93,2,FALSE)),"",VLOOKUP($I101,'Tech Pay'!$B$2:$C$93,2,FALSE))</f>
        <v>33</v>
      </c>
      <c r="K101" s="64">
        <f t="shared" si="0"/>
        <v>0</v>
      </c>
      <c r="L101" s="61">
        <v>0</v>
      </c>
      <c r="M101" s="62">
        <v>0</v>
      </c>
      <c r="N101" s="71">
        <v>305</v>
      </c>
      <c r="O101" s="74">
        <f>IF(ISERROR(VLOOKUP($N101,'Tech Pay'!$B$2:$C$93,2,FALSE)),"",VLOOKUP($N101,'Tech Pay'!$B$2:$C$93,2,FALSE))</f>
        <v>33</v>
      </c>
      <c r="P101" s="64">
        <f t="shared" si="1"/>
        <v>0</v>
      </c>
      <c r="Q101" s="87">
        <v>3890</v>
      </c>
      <c r="R101" s="88">
        <v>16</v>
      </c>
      <c r="S101" s="83">
        <v>305</v>
      </c>
      <c r="T101" s="74">
        <f>IF(ISERROR(VLOOKUP($S101,'Tech Pay'!$B$2:$C$93,2,FALSE)),"",VLOOKUP($S101,'Tech Pay'!$B$2:$C$93,2,FALSE))</f>
        <v>33</v>
      </c>
      <c r="U101" s="64">
        <f t="shared" si="2"/>
        <v>528</v>
      </c>
      <c r="V101" s="68">
        <f t="shared" si="3"/>
        <v>528</v>
      </c>
      <c r="W101" s="69"/>
      <c r="X101" s="54"/>
      <c r="Y101" s="48"/>
      <c r="Z101" s="8"/>
    </row>
    <row r="102" spans="1:26" ht="13.5" customHeight="1" x14ac:dyDescent="0.15">
      <c r="A102" s="49"/>
      <c r="B102" s="56">
        <v>97</v>
      </c>
      <c r="C102" s="81">
        <v>6002165</v>
      </c>
      <c r="D102" s="82">
        <v>2015</v>
      </c>
      <c r="E102" s="83" t="s">
        <v>70</v>
      </c>
      <c r="F102" s="84">
        <v>34267</v>
      </c>
      <c r="G102" s="61">
        <v>0</v>
      </c>
      <c r="H102" s="62">
        <v>0</v>
      </c>
      <c r="I102" s="71">
        <v>428</v>
      </c>
      <c r="J102" s="74">
        <f>IF(ISERROR(VLOOKUP($I102,'Tech Pay'!$B$2:$C$93,2,FALSE)),"",VLOOKUP($I102,'Tech Pay'!$B$2:$C$93,2,FALSE))</f>
        <v>29</v>
      </c>
      <c r="K102" s="64">
        <f t="shared" si="0"/>
        <v>0</v>
      </c>
      <c r="L102" s="61">
        <v>0</v>
      </c>
      <c r="M102" s="62">
        <v>0</v>
      </c>
      <c r="N102" s="71">
        <v>428</v>
      </c>
      <c r="O102" s="74">
        <f>IF(ISERROR(VLOOKUP($N102,'Tech Pay'!$B$2:$C$93,2,FALSE)),"",VLOOKUP($N102,'Tech Pay'!$B$2:$C$93,2,FALSE))</f>
        <v>29</v>
      </c>
      <c r="P102" s="64">
        <f t="shared" si="1"/>
        <v>0</v>
      </c>
      <c r="Q102" s="85">
        <v>660</v>
      </c>
      <c r="R102" s="86">
        <v>5</v>
      </c>
      <c r="S102" s="82">
        <v>428</v>
      </c>
      <c r="T102" s="74">
        <f>IF(ISERROR(VLOOKUP($S102,'Tech Pay'!$B$2:$C$93,2,FALSE)),"",VLOOKUP($S102,'Tech Pay'!$B$2:$C$93,2,FALSE))</f>
        <v>29</v>
      </c>
      <c r="U102" s="64">
        <f t="shared" si="2"/>
        <v>145</v>
      </c>
      <c r="V102" s="68">
        <f t="shared" si="3"/>
        <v>145</v>
      </c>
      <c r="W102" s="69"/>
      <c r="X102" s="54"/>
      <c r="Y102" s="48"/>
      <c r="Z102" s="8"/>
    </row>
    <row r="103" spans="1:26" ht="13.5" customHeight="1" x14ac:dyDescent="0.15">
      <c r="A103" s="49"/>
      <c r="B103" s="56">
        <v>98</v>
      </c>
      <c r="C103" s="81">
        <v>6002167</v>
      </c>
      <c r="D103" s="82">
        <v>2018</v>
      </c>
      <c r="E103" s="83" t="s">
        <v>38</v>
      </c>
      <c r="F103" s="84">
        <v>96609</v>
      </c>
      <c r="G103" s="61">
        <v>0</v>
      </c>
      <c r="H103" s="62">
        <v>0</v>
      </c>
      <c r="I103" s="71">
        <v>428</v>
      </c>
      <c r="J103" s="74">
        <f>IF(ISERROR(VLOOKUP($I103,'Tech Pay'!$B$2:$C$93,2,FALSE)),"",VLOOKUP($I103,'Tech Pay'!$B$2:$C$93,2,FALSE))</f>
        <v>29</v>
      </c>
      <c r="K103" s="64">
        <f t="shared" si="0"/>
        <v>0</v>
      </c>
      <c r="L103" s="61">
        <v>0</v>
      </c>
      <c r="M103" s="62">
        <v>0</v>
      </c>
      <c r="N103" s="71">
        <v>428</v>
      </c>
      <c r="O103" s="74">
        <f>IF(ISERROR(VLOOKUP($N103,'Tech Pay'!$B$2:$C$93,2,FALSE)),"",VLOOKUP($N103,'Tech Pay'!$B$2:$C$93,2,FALSE))</f>
        <v>29</v>
      </c>
      <c r="P103" s="64">
        <f t="shared" si="1"/>
        <v>0</v>
      </c>
      <c r="Q103" s="85">
        <v>2220.2800000000002</v>
      </c>
      <c r="R103" s="86">
        <v>19.5</v>
      </c>
      <c r="S103" s="82">
        <v>428</v>
      </c>
      <c r="T103" s="74">
        <f>IF(ISERROR(VLOOKUP($S103,'Tech Pay'!$B$2:$C$93,2,FALSE)),"",VLOOKUP($S103,'Tech Pay'!$B$2:$C$93,2,FALSE))</f>
        <v>29</v>
      </c>
      <c r="U103" s="64">
        <f t="shared" si="2"/>
        <v>565.5</v>
      </c>
      <c r="V103" s="68">
        <f t="shared" si="3"/>
        <v>565.5</v>
      </c>
      <c r="W103" s="69"/>
      <c r="X103" s="54"/>
      <c r="Y103" s="48"/>
      <c r="Z103" s="8"/>
    </row>
    <row r="104" spans="1:26" ht="13.5" customHeight="1" x14ac:dyDescent="0.15">
      <c r="A104" s="49"/>
      <c r="B104" s="56">
        <v>99</v>
      </c>
      <c r="C104" s="81">
        <v>6002168</v>
      </c>
      <c r="D104" s="82">
        <v>2023</v>
      </c>
      <c r="E104" s="83" t="s">
        <v>48</v>
      </c>
      <c r="F104" s="84">
        <v>8350</v>
      </c>
      <c r="G104" s="61">
        <v>13</v>
      </c>
      <c r="H104" s="62">
        <v>0.4</v>
      </c>
      <c r="I104" s="71">
        <v>55</v>
      </c>
      <c r="J104" s="74">
        <f>IF(ISERROR(VLOOKUP($I104,'Tech Pay'!$B$2:$C$93,2,FALSE)),"",VLOOKUP($I104,'Tech Pay'!$B$2:$C$93,2,FALSE))</f>
        <v>20</v>
      </c>
      <c r="K104" s="64">
        <f t="shared" si="0"/>
        <v>8</v>
      </c>
      <c r="L104" s="61">
        <v>0</v>
      </c>
      <c r="M104" s="62">
        <v>0</v>
      </c>
      <c r="N104" s="71">
        <v>55</v>
      </c>
      <c r="O104" s="74">
        <f>IF(ISERROR(VLOOKUP($N104,'Tech Pay'!$B$2:$C$93,2,FALSE)),"",VLOOKUP($N104,'Tech Pay'!$B$2:$C$93,2,FALSE))</f>
        <v>20</v>
      </c>
      <c r="P104" s="64">
        <f t="shared" si="1"/>
        <v>0</v>
      </c>
      <c r="Q104" s="87">
        <v>0</v>
      </c>
      <c r="R104" s="88">
        <v>0</v>
      </c>
      <c r="S104" s="83">
        <v>55</v>
      </c>
      <c r="T104" s="74">
        <f>IF(ISERROR(VLOOKUP($S104,'Tech Pay'!$B$2:$C$93,2,FALSE)),"",VLOOKUP($S104,'Tech Pay'!$B$2:$C$93,2,FALSE))</f>
        <v>20</v>
      </c>
      <c r="U104" s="64">
        <f t="shared" si="2"/>
        <v>0</v>
      </c>
      <c r="V104" s="68">
        <f t="shared" si="3"/>
        <v>8</v>
      </c>
      <c r="W104" s="69"/>
      <c r="X104" s="54"/>
      <c r="Y104" s="48"/>
      <c r="Z104" s="8"/>
    </row>
    <row r="105" spans="1:26" ht="13.5" customHeight="1" x14ac:dyDescent="0.15">
      <c r="A105" s="49"/>
      <c r="B105" s="56">
        <v>100</v>
      </c>
      <c r="C105" s="90">
        <v>6002169</v>
      </c>
      <c r="D105" s="91">
        <v>2012</v>
      </c>
      <c r="E105" s="92" t="s">
        <v>38</v>
      </c>
      <c r="F105" s="93">
        <v>81574</v>
      </c>
      <c r="G105" s="94">
        <v>0</v>
      </c>
      <c r="H105" s="95">
        <v>0</v>
      </c>
      <c r="I105" s="96">
        <v>156</v>
      </c>
      <c r="J105" s="97">
        <f>IF(ISERROR(VLOOKUP($I105,'Tech Pay'!$B$2:$C$93,2,FALSE)),"",VLOOKUP($I105,'Tech Pay'!$B$2:$C$93,2,FALSE))</f>
        <v>30</v>
      </c>
      <c r="K105" s="98">
        <f t="shared" si="0"/>
        <v>0</v>
      </c>
      <c r="L105" s="94">
        <v>0</v>
      </c>
      <c r="M105" s="95">
        <v>0</v>
      </c>
      <c r="N105" s="96">
        <v>156</v>
      </c>
      <c r="O105" s="97">
        <f>IF(ISERROR(VLOOKUP($N105,'Tech Pay'!$B$2:$C$93,2,FALSE)),"",VLOOKUP($N105,'Tech Pay'!$B$2:$C$93,2,FALSE))</f>
        <v>30</v>
      </c>
      <c r="P105" s="98">
        <f t="shared" si="1"/>
        <v>0</v>
      </c>
      <c r="Q105" s="99">
        <v>2155</v>
      </c>
      <c r="R105" s="100">
        <v>19</v>
      </c>
      <c r="S105" s="91">
        <v>156</v>
      </c>
      <c r="T105" s="97">
        <f>IF(ISERROR(VLOOKUP($S105,'Tech Pay'!$B$2:$C$93,2,FALSE)),"",VLOOKUP($S105,'Tech Pay'!$B$2:$C$93,2,FALSE))</f>
        <v>30</v>
      </c>
      <c r="U105" s="98">
        <f t="shared" si="2"/>
        <v>570</v>
      </c>
      <c r="V105" s="101">
        <f t="shared" si="3"/>
        <v>570</v>
      </c>
      <c r="W105" s="102"/>
      <c r="X105" s="54"/>
      <c r="Y105" s="48"/>
      <c r="Z105" s="8"/>
    </row>
    <row r="106" spans="1:26" ht="23.25" customHeight="1" x14ac:dyDescent="0.2">
      <c r="A106" s="49"/>
      <c r="B106" s="103"/>
      <c r="C106" s="104"/>
      <c r="D106" s="105"/>
      <c r="E106" s="106" t="s">
        <v>71</v>
      </c>
      <c r="F106" s="106" t="s">
        <v>71</v>
      </c>
      <c r="G106" s="107">
        <f t="shared" ref="G106:H106" si="4">SUM(G6:G105)</f>
        <v>1651.2299999999996</v>
      </c>
      <c r="H106" s="108">
        <f t="shared" si="4"/>
        <v>30.799999999999983</v>
      </c>
      <c r="I106" s="109"/>
      <c r="J106" s="109"/>
      <c r="K106" s="110">
        <f t="shared" ref="K106:M106" si="5">SUM(K6:K105)</f>
        <v>711.2</v>
      </c>
      <c r="L106" s="111">
        <f t="shared" si="5"/>
        <v>2743.17</v>
      </c>
      <c r="M106" s="108">
        <f t="shared" si="5"/>
        <v>28.3</v>
      </c>
      <c r="N106" s="109"/>
      <c r="O106" s="109"/>
      <c r="P106" s="110">
        <f t="shared" ref="P106:R106" si="6">SUM(P6:P105)</f>
        <v>677</v>
      </c>
      <c r="Q106" s="111">
        <f t="shared" si="6"/>
        <v>45898.25</v>
      </c>
      <c r="R106" s="112">
        <f t="shared" si="6"/>
        <v>312.39999999999998</v>
      </c>
      <c r="S106" s="109"/>
      <c r="T106" s="109"/>
      <c r="U106" s="110">
        <f t="shared" ref="U106:V106" si="7">SUM(U6:U105)</f>
        <v>9240.4</v>
      </c>
      <c r="V106" s="113">
        <f t="shared" si="7"/>
        <v>10628.6</v>
      </c>
      <c r="W106" s="114">
        <f>COUNTIF(W5:W105,1)</f>
        <v>20</v>
      </c>
      <c r="X106" s="54"/>
      <c r="Y106" s="48"/>
      <c r="Z106" s="8"/>
    </row>
    <row r="107" spans="1:26" ht="16.5" customHeight="1" x14ac:dyDescent="0.2">
      <c r="A107" s="115"/>
      <c r="B107" s="116"/>
      <c r="C107" s="117"/>
      <c r="D107" s="117"/>
      <c r="E107" s="118" t="s">
        <v>72</v>
      </c>
      <c r="F107" s="119"/>
      <c r="G107" s="312" t="s">
        <v>73</v>
      </c>
      <c r="H107" s="313"/>
      <c r="I107" s="313"/>
      <c r="J107" s="313"/>
      <c r="K107" s="314"/>
      <c r="L107" s="312" t="s">
        <v>21</v>
      </c>
      <c r="M107" s="313"/>
      <c r="N107" s="313"/>
      <c r="O107" s="313"/>
      <c r="P107" s="314"/>
      <c r="Q107" s="312" t="s">
        <v>22</v>
      </c>
      <c r="R107" s="313"/>
      <c r="S107" s="313"/>
      <c r="T107" s="313"/>
      <c r="U107" s="314"/>
      <c r="V107" s="315" t="s">
        <v>23</v>
      </c>
      <c r="W107" s="318" t="s">
        <v>24</v>
      </c>
      <c r="X107" s="54"/>
      <c r="Y107" s="48"/>
      <c r="Z107" s="8"/>
    </row>
    <row r="108" spans="1:26" ht="13.5" customHeight="1" x14ac:dyDescent="0.15">
      <c r="A108" s="49"/>
      <c r="B108" s="120"/>
      <c r="C108" s="120"/>
      <c r="D108" s="120"/>
      <c r="E108" s="120"/>
      <c r="F108" s="121"/>
      <c r="G108" s="323" t="s">
        <v>29</v>
      </c>
      <c r="H108" s="305" t="s">
        <v>30</v>
      </c>
      <c r="I108" s="305" t="s">
        <v>31</v>
      </c>
      <c r="J108" s="305" t="s">
        <v>32</v>
      </c>
      <c r="K108" s="307" t="s">
        <v>33</v>
      </c>
      <c r="L108" s="323" t="s">
        <v>29</v>
      </c>
      <c r="M108" s="305" t="s">
        <v>30</v>
      </c>
      <c r="N108" s="305" t="s">
        <v>31</v>
      </c>
      <c r="O108" s="305" t="s">
        <v>32</v>
      </c>
      <c r="P108" s="307" t="s">
        <v>33</v>
      </c>
      <c r="Q108" s="323" t="s">
        <v>29</v>
      </c>
      <c r="R108" s="305" t="s">
        <v>30</v>
      </c>
      <c r="S108" s="305" t="s">
        <v>31</v>
      </c>
      <c r="T108" s="305" t="s">
        <v>32</v>
      </c>
      <c r="U108" s="307" t="s">
        <v>33</v>
      </c>
      <c r="V108" s="316"/>
      <c r="W108" s="319"/>
      <c r="X108" s="54"/>
      <c r="Y108" s="48"/>
      <c r="Z108" s="8"/>
    </row>
    <row r="109" spans="1:26" ht="13.5" customHeight="1" x14ac:dyDescent="0.15">
      <c r="A109" s="49"/>
      <c r="B109" s="122"/>
      <c r="C109" s="122"/>
      <c r="D109" s="122"/>
      <c r="E109" s="122"/>
      <c r="F109" s="123"/>
      <c r="G109" s="321"/>
      <c r="H109" s="306"/>
      <c r="I109" s="306"/>
      <c r="J109" s="306"/>
      <c r="K109" s="322"/>
      <c r="L109" s="321"/>
      <c r="M109" s="306"/>
      <c r="N109" s="306"/>
      <c r="O109" s="306"/>
      <c r="P109" s="322"/>
      <c r="Q109" s="321"/>
      <c r="R109" s="306"/>
      <c r="S109" s="306"/>
      <c r="T109" s="306"/>
      <c r="U109" s="322"/>
      <c r="V109" s="317"/>
      <c r="W109" s="308"/>
      <c r="X109" s="54"/>
      <c r="Y109" s="48"/>
      <c r="Z109" s="8"/>
    </row>
    <row r="110" spans="1:26" ht="13.5" customHeight="1" x14ac:dyDescent="0.15">
      <c r="A110" s="49"/>
      <c r="B110" s="50"/>
      <c r="C110" s="50"/>
      <c r="D110" s="50"/>
      <c r="E110" s="50"/>
      <c r="F110" s="124"/>
      <c r="G110" s="125"/>
      <c r="H110" s="125"/>
      <c r="I110" s="125"/>
      <c r="J110" s="125"/>
      <c r="K110" s="125"/>
      <c r="L110" s="126"/>
      <c r="M110" s="126"/>
      <c r="N110" s="126"/>
      <c r="O110" s="126"/>
      <c r="P110" s="126"/>
      <c r="Q110" s="126"/>
      <c r="R110" s="126"/>
      <c r="S110" s="126"/>
      <c r="T110" s="126"/>
      <c r="U110" s="126"/>
      <c r="V110" s="127"/>
      <c r="W110" s="127"/>
      <c r="X110" s="50"/>
      <c r="Y110" s="48"/>
      <c r="Z110" s="8"/>
    </row>
    <row r="111" spans="1:26" ht="13.5" customHeight="1" x14ac:dyDescent="0.15">
      <c r="A111" s="45"/>
      <c r="B111" s="45"/>
      <c r="C111" s="45"/>
      <c r="D111" s="45"/>
      <c r="E111" s="128"/>
      <c r="F111" s="128"/>
      <c r="G111" s="128"/>
      <c r="H111" s="128"/>
      <c r="I111" s="128"/>
      <c r="J111" s="128"/>
      <c r="K111" s="128"/>
      <c r="L111" s="45"/>
      <c r="M111" s="45"/>
      <c r="N111" s="45"/>
      <c r="O111" s="45"/>
      <c r="P111" s="45"/>
      <c r="Q111" s="45"/>
      <c r="R111" s="45"/>
      <c r="S111" s="45"/>
      <c r="T111" s="45"/>
      <c r="U111" s="45"/>
      <c r="V111" s="45"/>
      <c r="W111" s="45"/>
      <c r="X111" s="45"/>
      <c r="Y111" s="129"/>
      <c r="Z111" s="8"/>
    </row>
    <row r="112" spans="1:26" ht="13.5" customHeight="1" x14ac:dyDescent="0.1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30" t="s">
        <v>74</v>
      </c>
      <c r="X112" s="129"/>
      <c r="Y112" s="129"/>
      <c r="Z112" s="8"/>
    </row>
    <row r="113" spans="1:26" ht="13.5" customHeight="1" x14ac:dyDescent="0.1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30" t="s">
        <v>74</v>
      </c>
      <c r="X113" s="129"/>
      <c r="Y113" s="129"/>
      <c r="Z113" s="8"/>
    </row>
    <row r="114" spans="1:26" ht="13.5" customHeight="1" x14ac:dyDescent="0.1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8"/>
    </row>
    <row r="115" spans="1:26" ht="13.5" customHeight="1" x14ac:dyDescent="0.1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8"/>
    </row>
    <row r="116" spans="1:26" ht="13.5" customHeight="1" x14ac:dyDescent="0.1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8"/>
    </row>
    <row r="117" spans="1:26" ht="13.5" customHeight="1" x14ac:dyDescent="0.1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8"/>
    </row>
    <row r="118" spans="1:26" ht="13.5" customHeight="1" x14ac:dyDescent="0.1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8"/>
    </row>
    <row r="119" spans="1:26" ht="13.5" customHeight="1" x14ac:dyDescent="0.1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8"/>
    </row>
    <row r="120" spans="1:26" ht="13.5" customHeight="1" x14ac:dyDescent="0.15">
      <c r="A120" s="129"/>
      <c r="B120" s="129"/>
      <c r="C120" s="129"/>
      <c r="D120" s="129"/>
      <c r="E120" s="129"/>
      <c r="F120" s="129"/>
      <c r="G120" s="129"/>
      <c r="H120" s="129"/>
      <c r="I120" s="129"/>
      <c r="J120" s="129"/>
      <c r="K120" s="129"/>
      <c r="L120" s="129"/>
      <c r="M120" s="129"/>
      <c r="N120" s="129"/>
      <c r="O120" s="131"/>
      <c r="P120" s="129"/>
      <c r="Q120" s="129"/>
      <c r="R120" s="129"/>
      <c r="S120" s="129"/>
      <c r="T120" s="129"/>
      <c r="U120" s="129"/>
      <c r="V120" s="129"/>
      <c r="W120" s="129"/>
      <c r="X120" s="129"/>
      <c r="Y120" s="129"/>
      <c r="Z120" s="8"/>
    </row>
    <row r="121" spans="1:26" ht="13.5" customHeight="1" x14ac:dyDescent="0.1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32"/>
      <c r="W121" s="129"/>
      <c r="X121" s="129"/>
      <c r="Y121" s="129"/>
      <c r="Z121" s="8"/>
    </row>
    <row r="122" spans="1:26" ht="13.5" customHeight="1" x14ac:dyDescent="0.1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8"/>
    </row>
    <row r="123" spans="1:26" ht="13.5" customHeight="1" x14ac:dyDescent="0.1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8"/>
    </row>
    <row r="124" spans="1:26" ht="13.5" customHeight="1" x14ac:dyDescent="0.1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8"/>
    </row>
    <row r="125" spans="1:26" ht="17.25" customHeight="1" x14ac:dyDescent="0.2">
      <c r="A125" s="129"/>
      <c r="B125" s="129"/>
      <c r="C125" s="129"/>
      <c r="D125" s="129"/>
      <c r="E125" s="129"/>
      <c r="F125" s="129"/>
      <c r="G125" s="129"/>
      <c r="H125" s="129"/>
      <c r="I125" s="129"/>
      <c r="J125" s="129"/>
      <c r="K125" s="129"/>
      <c r="L125" s="129"/>
      <c r="M125" s="133"/>
      <c r="N125" s="133"/>
      <c r="O125" s="129"/>
      <c r="P125" s="129"/>
      <c r="Q125" s="129"/>
      <c r="R125" s="129"/>
      <c r="S125" s="129"/>
      <c r="T125" s="129"/>
      <c r="U125" s="129"/>
      <c r="V125" s="129"/>
      <c r="W125" s="129"/>
      <c r="X125" s="129"/>
      <c r="Y125" s="129"/>
      <c r="Z125" s="8"/>
    </row>
    <row r="126" spans="1:26" ht="12.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45">
    <mergeCell ref="M108:M109"/>
    <mergeCell ref="N108:N109"/>
    <mergeCell ref="U108:U109"/>
    <mergeCell ref="D4:D5"/>
    <mergeCell ref="E4:E5"/>
    <mergeCell ref="F4:F5"/>
    <mergeCell ref="G4:G5"/>
    <mergeCell ref="H4:H5"/>
    <mergeCell ref="I4:I5"/>
    <mergeCell ref="J4:J5"/>
    <mergeCell ref="K4:K5"/>
    <mergeCell ref="G107:K107"/>
    <mergeCell ref="G108:G109"/>
    <mergeCell ref="H108:H109"/>
    <mergeCell ref="I108:I109"/>
    <mergeCell ref="J108:J109"/>
    <mergeCell ref="K108:K109"/>
    <mergeCell ref="L4:L5"/>
    <mergeCell ref="V3:V5"/>
    <mergeCell ref="W3:W5"/>
    <mergeCell ref="C4:C5"/>
    <mergeCell ref="O108:O109"/>
    <mergeCell ref="P108:P109"/>
    <mergeCell ref="Q108:Q109"/>
    <mergeCell ref="R108:R109"/>
    <mergeCell ref="S108:S109"/>
    <mergeCell ref="T108:T109"/>
    <mergeCell ref="N4:N5"/>
    <mergeCell ref="O4:O5"/>
    <mergeCell ref="L107:P107"/>
    <mergeCell ref="Q107:U107"/>
    <mergeCell ref="V107:V109"/>
    <mergeCell ref="W107:W109"/>
    <mergeCell ref="L108:L109"/>
    <mergeCell ref="R4:R5"/>
    <mergeCell ref="S4:S5"/>
    <mergeCell ref="T4:T5"/>
    <mergeCell ref="U4:U5"/>
    <mergeCell ref="C2:G2"/>
    <mergeCell ref="G3:K3"/>
    <mergeCell ref="L3:P3"/>
    <mergeCell ref="Q3:U3"/>
    <mergeCell ref="M4:M5"/>
    <mergeCell ref="P4:P5"/>
    <mergeCell ref="Q4:Q5"/>
  </mergeCells>
  <pageMargins left="0.75" right="0.75" top="1" bottom="1" header="0" footer="0"/>
  <pageSetup scale="81" orientation="portrait"/>
  <headerFooter>
    <oddFooter>&amp;C000000&amp;P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topLeftCell="A3" workbookViewId="0">
      <selection sqref="A1:U1"/>
    </sheetView>
  </sheetViews>
  <sheetFormatPr baseColWidth="10" defaultColWidth="12.6640625" defaultRowHeight="15" customHeight="1" x14ac:dyDescent="0.15"/>
  <cols>
    <col min="1" max="1" width="8.33203125" customWidth="1"/>
    <col min="2" max="2" width="7.1640625" customWidth="1"/>
    <col min="3" max="3" width="7.6640625" customWidth="1"/>
    <col min="4" max="4" width="8.6640625" customWidth="1"/>
    <col min="5" max="5" width="9.33203125" customWidth="1"/>
    <col min="6" max="6" width="8.83203125" customWidth="1"/>
    <col min="7" max="7" width="10.83203125" customWidth="1"/>
    <col min="8" max="8" width="9.33203125" customWidth="1"/>
    <col min="9" max="9" width="7.5" customWidth="1"/>
    <col min="10" max="10" width="8.6640625" customWidth="1"/>
    <col min="11" max="11" width="8.83203125" customWidth="1"/>
    <col min="12" max="12" width="10.5" customWidth="1"/>
    <col min="13" max="13" width="8.83203125" customWidth="1"/>
    <col min="14" max="14" width="8.1640625" customWidth="1"/>
    <col min="15" max="15" width="9.5" customWidth="1"/>
    <col min="16" max="16" width="8.83203125" customWidth="1"/>
    <col min="17" max="17" width="10.5" customWidth="1"/>
    <col min="18" max="18" width="9.1640625" customWidth="1"/>
    <col min="19" max="19" width="8" customWidth="1"/>
    <col min="20" max="20" width="12" customWidth="1"/>
    <col min="21" max="26" width="8.83203125" customWidth="1"/>
  </cols>
  <sheetData>
    <row r="1" spans="1:26" ht="21" customHeight="1" x14ac:dyDescent="0.2">
      <c r="A1" s="331" t="s">
        <v>11</v>
      </c>
      <c r="B1" s="332"/>
      <c r="C1" s="332"/>
      <c r="D1" s="332"/>
      <c r="E1" s="332"/>
      <c r="F1" s="332"/>
      <c r="G1" s="332"/>
      <c r="H1" s="332"/>
      <c r="I1" s="332"/>
      <c r="J1" s="332"/>
      <c r="K1" s="332"/>
      <c r="L1" s="332"/>
      <c r="M1" s="332"/>
      <c r="N1" s="332"/>
      <c r="O1" s="332"/>
      <c r="P1" s="332"/>
      <c r="Q1" s="332"/>
      <c r="R1" s="332"/>
      <c r="S1" s="332"/>
      <c r="T1" s="332"/>
      <c r="U1" s="333"/>
      <c r="V1" s="48"/>
      <c r="W1" s="8"/>
      <c r="X1" s="8"/>
      <c r="Y1" s="8"/>
      <c r="Z1" s="8"/>
    </row>
    <row r="2" spans="1:26" ht="20.25" customHeight="1" x14ac:dyDescent="0.2">
      <c r="A2" s="334"/>
      <c r="B2" s="328"/>
      <c r="C2" s="328"/>
      <c r="D2" s="329"/>
      <c r="E2" s="335" t="s">
        <v>20</v>
      </c>
      <c r="F2" s="336"/>
      <c r="G2" s="336"/>
      <c r="H2" s="336"/>
      <c r="I2" s="337"/>
      <c r="J2" s="341" t="s">
        <v>21</v>
      </c>
      <c r="K2" s="336"/>
      <c r="L2" s="336"/>
      <c r="M2" s="336"/>
      <c r="N2" s="337"/>
      <c r="O2" s="335" t="s">
        <v>22</v>
      </c>
      <c r="P2" s="336"/>
      <c r="Q2" s="336"/>
      <c r="R2" s="336"/>
      <c r="S2" s="337"/>
      <c r="T2" s="134"/>
      <c r="U2" s="135"/>
      <c r="V2" s="48"/>
      <c r="W2" s="8"/>
      <c r="X2" s="8"/>
      <c r="Y2" s="8"/>
      <c r="Z2" s="8"/>
    </row>
    <row r="3" spans="1:26" ht="17.25" customHeight="1" x14ac:dyDescent="0.2">
      <c r="A3" s="327" t="s">
        <v>75</v>
      </c>
      <c r="B3" s="328"/>
      <c r="C3" s="328"/>
      <c r="D3" s="329"/>
      <c r="E3" s="338"/>
      <c r="F3" s="339"/>
      <c r="G3" s="339"/>
      <c r="H3" s="339"/>
      <c r="I3" s="340"/>
      <c r="J3" s="338"/>
      <c r="K3" s="339"/>
      <c r="L3" s="339"/>
      <c r="M3" s="339"/>
      <c r="N3" s="340"/>
      <c r="O3" s="338"/>
      <c r="P3" s="339"/>
      <c r="Q3" s="339"/>
      <c r="R3" s="339"/>
      <c r="S3" s="340"/>
      <c r="T3" s="315" t="s">
        <v>23</v>
      </c>
      <c r="U3" s="318" t="s">
        <v>24</v>
      </c>
      <c r="V3" s="136"/>
      <c r="W3" s="8"/>
      <c r="X3" s="8"/>
      <c r="Y3" s="8"/>
      <c r="Z3" s="8"/>
    </row>
    <row r="4" spans="1:26" ht="13.5" customHeight="1" x14ac:dyDescent="0.15">
      <c r="A4" s="330" t="s">
        <v>25</v>
      </c>
      <c r="B4" s="137"/>
      <c r="C4" s="137"/>
      <c r="D4" s="138"/>
      <c r="E4" s="330" t="s">
        <v>29</v>
      </c>
      <c r="F4" s="343" t="s">
        <v>30</v>
      </c>
      <c r="G4" s="343" t="s">
        <v>76</v>
      </c>
      <c r="H4" s="343" t="s">
        <v>32</v>
      </c>
      <c r="I4" s="344" t="s">
        <v>33</v>
      </c>
      <c r="J4" s="330" t="s">
        <v>29</v>
      </c>
      <c r="K4" s="343" t="s">
        <v>30</v>
      </c>
      <c r="L4" s="343" t="s">
        <v>76</v>
      </c>
      <c r="M4" s="343" t="s">
        <v>32</v>
      </c>
      <c r="N4" s="344" t="s">
        <v>33</v>
      </c>
      <c r="O4" s="330" t="s">
        <v>29</v>
      </c>
      <c r="P4" s="343" t="s">
        <v>30</v>
      </c>
      <c r="Q4" s="346" t="s">
        <v>76</v>
      </c>
      <c r="R4" s="346" t="s">
        <v>32</v>
      </c>
      <c r="S4" s="342" t="s">
        <v>33</v>
      </c>
      <c r="T4" s="316"/>
      <c r="U4" s="319"/>
      <c r="V4" s="136"/>
      <c r="W4" s="8"/>
      <c r="X4" s="8"/>
      <c r="Y4" s="8"/>
      <c r="Z4" s="8"/>
    </row>
    <row r="5" spans="1:26" ht="19.5" customHeight="1" x14ac:dyDescent="0.15">
      <c r="A5" s="321"/>
      <c r="B5" s="139" t="s">
        <v>26</v>
      </c>
      <c r="C5" s="140" t="s">
        <v>27</v>
      </c>
      <c r="D5" s="141" t="s">
        <v>28</v>
      </c>
      <c r="E5" s="321"/>
      <c r="F5" s="306"/>
      <c r="G5" s="306"/>
      <c r="H5" s="306"/>
      <c r="I5" s="322"/>
      <c r="J5" s="321"/>
      <c r="K5" s="306"/>
      <c r="L5" s="306"/>
      <c r="M5" s="306"/>
      <c r="N5" s="322"/>
      <c r="O5" s="321"/>
      <c r="P5" s="306"/>
      <c r="Q5" s="306"/>
      <c r="R5" s="306"/>
      <c r="S5" s="322"/>
      <c r="T5" s="317"/>
      <c r="U5" s="308"/>
      <c r="V5" s="136"/>
      <c r="W5" s="8"/>
      <c r="X5" s="8"/>
      <c r="Y5" s="8"/>
      <c r="Z5" s="8"/>
    </row>
    <row r="6" spans="1:26" ht="13.5" customHeight="1" x14ac:dyDescent="0.15">
      <c r="A6" s="142">
        <f>'Input Sheet'!C6</f>
        <v>6002001</v>
      </c>
      <c r="B6" s="143">
        <f>'Input Sheet'!D6</f>
        <v>2019</v>
      </c>
      <c r="C6" s="144" t="str">
        <f>'Input Sheet'!E6</f>
        <v>XT5</v>
      </c>
      <c r="D6" s="145">
        <f>'Input Sheet'!F6</f>
        <v>57932</v>
      </c>
      <c r="E6" s="146">
        <f>'Input Sheet'!G6</f>
        <v>245.7</v>
      </c>
      <c r="F6" s="147">
        <f>'Input Sheet'!H6</f>
        <v>2.5</v>
      </c>
      <c r="G6" s="148">
        <f>'Input Sheet'!I6</f>
        <v>156</v>
      </c>
      <c r="H6" s="63">
        <f>'Input Sheet'!J6</f>
        <v>30</v>
      </c>
      <c r="I6" s="149">
        <f t="shared" ref="I6:I50" si="0">F6*H6</f>
        <v>75</v>
      </c>
      <c r="J6" s="146">
        <f>'Input Sheet'!L6</f>
        <v>0</v>
      </c>
      <c r="K6" s="147">
        <f>'Input Sheet'!M6</f>
        <v>0</v>
      </c>
      <c r="L6" s="148">
        <f>'Input Sheet'!I6</f>
        <v>156</v>
      </c>
      <c r="M6" s="63">
        <f>'Input Sheet'!J6</f>
        <v>30</v>
      </c>
      <c r="N6" s="149">
        <f t="shared" ref="N6:N55" si="1">K6*M6</f>
        <v>0</v>
      </c>
      <c r="O6" s="146">
        <f>'Input Sheet'!Q6</f>
        <v>0</v>
      </c>
      <c r="P6" s="147">
        <f>'Input Sheet'!R6</f>
        <v>0</v>
      </c>
      <c r="Q6" s="58">
        <f>'Input Sheet'!S6</f>
        <v>156</v>
      </c>
      <c r="R6" s="150">
        <f>'Input Sheet'!T6</f>
        <v>30</v>
      </c>
      <c r="S6" s="149">
        <f t="shared" ref="S6:S55" si="2">P6*R6</f>
        <v>0</v>
      </c>
      <c r="T6" s="68">
        <f>'Input Sheet'!V6</f>
        <v>75</v>
      </c>
      <c r="U6" s="151">
        <f>'Input Sheet'!W6</f>
        <v>0</v>
      </c>
      <c r="V6" s="136"/>
      <c r="W6" s="8"/>
      <c r="X6" s="8"/>
      <c r="Y6" s="8"/>
      <c r="Z6" s="8"/>
    </row>
    <row r="7" spans="1:26" ht="13.5" customHeight="1" x14ac:dyDescent="0.15">
      <c r="A7" s="152">
        <f>'Input Sheet'!C7</f>
        <v>6002002</v>
      </c>
      <c r="B7" s="143">
        <f>'Input Sheet'!D7</f>
        <v>2021</v>
      </c>
      <c r="C7" s="153" t="str">
        <f>'Input Sheet'!E7</f>
        <v>TAHOE</v>
      </c>
      <c r="D7" s="154">
        <f>'Input Sheet'!F7</f>
        <v>40930</v>
      </c>
      <c r="E7" s="68">
        <f>'Input Sheet'!G7</f>
        <v>0</v>
      </c>
      <c r="F7" s="155">
        <f>'Input Sheet'!H7</f>
        <v>0</v>
      </c>
      <c r="G7" s="156">
        <f>'Input Sheet'!I7</f>
        <v>156</v>
      </c>
      <c r="H7" s="74">
        <f>'Input Sheet'!J7</f>
        <v>30</v>
      </c>
      <c r="I7" s="157">
        <f t="shared" si="0"/>
        <v>0</v>
      </c>
      <c r="J7" s="68">
        <f>'Input Sheet'!L7</f>
        <v>0</v>
      </c>
      <c r="K7" s="155">
        <f>'Input Sheet'!M7</f>
        <v>0</v>
      </c>
      <c r="L7" s="156">
        <f>'Input Sheet'!I7</f>
        <v>156</v>
      </c>
      <c r="M7" s="74">
        <f>'Input Sheet'!J7</f>
        <v>30</v>
      </c>
      <c r="N7" s="157">
        <f t="shared" si="1"/>
        <v>0</v>
      </c>
      <c r="O7" s="68">
        <f>'Input Sheet'!Q7</f>
        <v>511.56</v>
      </c>
      <c r="P7" s="155">
        <f>'Input Sheet'!R7</f>
        <v>3.6</v>
      </c>
      <c r="Q7" s="71">
        <f>'Input Sheet'!S7</f>
        <v>156</v>
      </c>
      <c r="R7" s="158">
        <f>'Input Sheet'!T7</f>
        <v>30</v>
      </c>
      <c r="S7" s="157">
        <f t="shared" si="2"/>
        <v>108</v>
      </c>
      <c r="T7" s="68">
        <f>'Input Sheet'!V7</f>
        <v>108</v>
      </c>
      <c r="U7" s="151">
        <f>'Input Sheet'!W7</f>
        <v>1</v>
      </c>
      <c r="V7" s="136"/>
      <c r="W7" s="8"/>
      <c r="X7" s="8"/>
      <c r="Y7" s="8"/>
      <c r="Z7" s="8"/>
    </row>
    <row r="8" spans="1:26" ht="13.5" customHeight="1" x14ac:dyDescent="0.15">
      <c r="A8" s="152">
        <f>'Input Sheet'!C8</f>
        <v>6002004</v>
      </c>
      <c r="B8" s="143">
        <f>'Input Sheet'!D8</f>
        <v>2015</v>
      </c>
      <c r="C8" s="153" t="str">
        <f>'Input Sheet'!E8</f>
        <v>COLORADO</v>
      </c>
      <c r="D8" s="154">
        <f>'Input Sheet'!F8</f>
        <v>63643</v>
      </c>
      <c r="E8" s="68">
        <f>'Input Sheet'!G8</f>
        <v>29.5</v>
      </c>
      <c r="F8" s="155">
        <f>'Input Sheet'!H8</f>
        <v>0.7</v>
      </c>
      <c r="G8" s="156">
        <f>'Input Sheet'!I8</f>
        <v>156</v>
      </c>
      <c r="H8" s="74">
        <f>'Input Sheet'!J8</f>
        <v>30</v>
      </c>
      <c r="I8" s="157">
        <f t="shared" si="0"/>
        <v>21</v>
      </c>
      <c r="J8" s="68">
        <f>'Input Sheet'!L8</f>
        <v>0</v>
      </c>
      <c r="K8" s="155">
        <f>'Input Sheet'!M8</f>
        <v>0</v>
      </c>
      <c r="L8" s="156">
        <f>'Input Sheet'!I8</f>
        <v>156</v>
      </c>
      <c r="M8" s="74">
        <f>'Input Sheet'!J8</f>
        <v>30</v>
      </c>
      <c r="N8" s="157">
        <f t="shared" si="1"/>
        <v>0</v>
      </c>
      <c r="O8" s="68">
        <f>'Input Sheet'!Q8</f>
        <v>0</v>
      </c>
      <c r="P8" s="155">
        <f>'Input Sheet'!R8</f>
        <v>0</v>
      </c>
      <c r="Q8" s="71">
        <f>'Input Sheet'!S8</f>
        <v>156</v>
      </c>
      <c r="R8" s="158">
        <f>'Input Sheet'!T8</f>
        <v>30</v>
      </c>
      <c r="S8" s="157">
        <f t="shared" si="2"/>
        <v>0</v>
      </c>
      <c r="T8" s="68">
        <f>'Input Sheet'!V8</f>
        <v>21</v>
      </c>
      <c r="U8" s="151">
        <f>'Input Sheet'!W8</f>
        <v>0</v>
      </c>
      <c r="V8" s="136"/>
      <c r="W8" s="8"/>
      <c r="X8" s="8"/>
      <c r="Y8" s="8"/>
      <c r="Z8" s="8"/>
    </row>
    <row r="9" spans="1:26" ht="13.5" customHeight="1" x14ac:dyDescent="0.15">
      <c r="A9" s="152">
        <f>'Input Sheet'!C9</f>
        <v>6002006</v>
      </c>
      <c r="B9" s="143">
        <f>'Input Sheet'!D9</f>
        <v>2021</v>
      </c>
      <c r="C9" s="153" t="str">
        <f>'Input Sheet'!E9</f>
        <v>TAHOE</v>
      </c>
      <c r="D9" s="154">
        <f>'Input Sheet'!F9</f>
        <v>43287</v>
      </c>
      <c r="E9" s="68">
        <f>'Input Sheet'!G9</f>
        <v>29.5</v>
      </c>
      <c r="F9" s="155">
        <f>'Input Sheet'!H9</f>
        <v>0.7</v>
      </c>
      <c r="G9" s="156">
        <f>'Input Sheet'!I9</f>
        <v>4</v>
      </c>
      <c r="H9" s="74">
        <f>'Input Sheet'!J9</f>
        <v>20</v>
      </c>
      <c r="I9" s="157">
        <f t="shared" si="0"/>
        <v>14</v>
      </c>
      <c r="J9" s="68">
        <f>'Input Sheet'!L9</f>
        <v>0</v>
      </c>
      <c r="K9" s="155">
        <f>'Input Sheet'!M9</f>
        <v>0</v>
      </c>
      <c r="L9" s="156">
        <f>'Input Sheet'!I9</f>
        <v>4</v>
      </c>
      <c r="M9" s="74">
        <f>'Input Sheet'!J9</f>
        <v>20</v>
      </c>
      <c r="N9" s="157">
        <f t="shared" si="1"/>
        <v>0</v>
      </c>
      <c r="O9" s="68">
        <f>'Input Sheet'!Q9</f>
        <v>0</v>
      </c>
      <c r="P9" s="155">
        <f>'Input Sheet'!R9</f>
        <v>0</v>
      </c>
      <c r="Q9" s="71">
        <f>'Input Sheet'!S9</f>
        <v>4</v>
      </c>
      <c r="R9" s="158">
        <f>'Input Sheet'!T9</f>
        <v>20</v>
      </c>
      <c r="S9" s="157">
        <f t="shared" si="2"/>
        <v>0</v>
      </c>
      <c r="T9" s="68">
        <f>'Input Sheet'!V9</f>
        <v>14</v>
      </c>
      <c r="U9" s="151">
        <f>'Input Sheet'!W9</f>
        <v>0</v>
      </c>
      <c r="V9" s="136"/>
      <c r="W9" s="8"/>
      <c r="X9" s="8"/>
      <c r="Y9" s="8"/>
      <c r="Z9" s="8"/>
    </row>
    <row r="10" spans="1:26" ht="13.5" customHeight="1" x14ac:dyDescent="0.15">
      <c r="A10" s="152">
        <f>'Input Sheet'!C10</f>
        <v>6002007</v>
      </c>
      <c r="B10" s="143">
        <f>'Input Sheet'!D10</f>
        <v>2021</v>
      </c>
      <c r="C10" s="153" t="str">
        <f>'Input Sheet'!E10</f>
        <v>TRAVERSE</v>
      </c>
      <c r="D10" s="154">
        <f>'Input Sheet'!F10</f>
        <v>41331</v>
      </c>
      <c r="E10" s="68">
        <f>'Input Sheet'!G10</f>
        <v>0</v>
      </c>
      <c r="F10" s="155">
        <f>'Input Sheet'!H10</f>
        <v>0</v>
      </c>
      <c r="G10" s="156">
        <f>'Input Sheet'!I10</f>
        <v>305</v>
      </c>
      <c r="H10" s="74">
        <f>'Input Sheet'!J10</f>
        <v>33</v>
      </c>
      <c r="I10" s="157">
        <f t="shared" si="0"/>
        <v>0</v>
      </c>
      <c r="J10" s="68">
        <f>'Input Sheet'!L10</f>
        <v>189.57</v>
      </c>
      <c r="K10" s="155">
        <f>'Input Sheet'!M10</f>
        <v>2</v>
      </c>
      <c r="L10" s="156">
        <f>'Input Sheet'!I10</f>
        <v>305</v>
      </c>
      <c r="M10" s="74">
        <f>'Input Sheet'!J10</f>
        <v>33</v>
      </c>
      <c r="N10" s="157">
        <f t="shared" si="1"/>
        <v>66</v>
      </c>
      <c r="O10" s="68">
        <f>'Input Sheet'!Q10</f>
        <v>0</v>
      </c>
      <c r="P10" s="155">
        <f>'Input Sheet'!R10</f>
        <v>0</v>
      </c>
      <c r="Q10" s="71">
        <f>'Input Sheet'!S10</f>
        <v>305</v>
      </c>
      <c r="R10" s="158">
        <f>'Input Sheet'!T10</f>
        <v>33</v>
      </c>
      <c r="S10" s="157">
        <f t="shared" si="2"/>
        <v>0</v>
      </c>
      <c r="T10" s="68">
        <f>'Input Sheet'!V10</f>
        <v>66</v>
      </c>
      <c r="U10" s="151">
        <f>'Input Sheet'!W10</f>
        <v>0</v>
      </c>
      <c r="V10" s="136"/>
      <c r="W10" s="8"/>
      <c r="X10" s="8"/>
      <c r="Y10" s="8"/>
      <c r="Z10" s="8"/>
    </row>
    <row r="11" spans="1:26" ht="13.5" customHeight="1" x14ac:dyDescent="0.15">
      <c r="A11" s="152">
        <f>'Input Sheet'!C11</f>
        <v>6002008</v>
      </c>
      <c r="B11" s="143">
        <f>'Input Sheet'!D11</f>
        <v>2016</v>
      </c>
      <c r="C11" s="153" t="str">
        <f>'Input Sheet'!E11</f>
        <v>SILVERADO</v>
      </c>
      <c r="D11" s="154">
        <f>'Input Sheet'!F11</f>
        <v>35003</v>
      </c>
      <c r="E11" s="68">
        <f>'Input Sheet'!G11</f>
        <v>0</v>
      </c>
      <c r="F11" s="155">
        <f>'Input Sheet'!H11</f>
        <v>0</v>
      </c>
      <c r="G11" s="156">
        <f>'Input Sheet'!I11</f>
        <v>212</v>
      </c>
      <c r="H11" s="74">
        <f>'Input Sheet'!J11</f>
        <v>35</v>
      </c>
      <c r="I11" s="157">
        <f t="shared" si="0"/>
        <v>0</v>
      </c>
      <c r="J11" s="68">
        <f>'Input Sheet'!L11</f>
        <v>0</v>
      </c>
      <c r="K11" s="155">
        <f>'Input Sheet'!M11</f>
        <v>0</v>
      </c>
      <c r="L11" s="156">
        <f>'Input Sheet'!I11</f>
        <v>212</v>
      </c>
      <c r="M11" s="74">
        <f>'Input Sheet'!J11</f>
        <v>35</v>
      </c>
      <c r="N11" s="157">
        <f t="shared" si="1"/>
        <v>0</v>
      </c>
      <c r="O11" s="68">
        <f>'Input Sheet'!Q11</f>
        <v>149.99</v>
      </c>
      <c r="P11" s="155">
        <f>'Input Sheet'!R11</f>
        <v>1</v>
      </c>
      <c r="Q11" s="71">
        <f>'Input Sheet'!S11</f>
        <v>212</v>
      </c>
      <c r="R11" s="158">
        <f>'Input Sheet'!T11</f>
        <v>35</v>
      </c>
      <c r="S11" s="157">
        <f t="shared" si="2"/>
        <v>35</v>
      </c>
      <c r="T11" s="68">
        <f>'Input Sheet'!V11</f>
        <v>35</v>
      </c>
      <c r="U11" s="151">
        <f>'Input Sheet'!W11</f>
        <v>1</v>
      </c>
      <c r="V11" s="136"/>
      <c r="W11" s="8"/>
      <c r="X11" s="8"/>
      <c r="Y11" s="8"/>
      <c r="Z11" s="8"/>
    </row>
    <row r="12" spans="1:26" ht="13.5" customHeight="1" x14ac:dyDescent="0.15">
      <c r="A12" s="152">
        <f>'Input Sheet'!C12</f>
        <v>6002013</v>
      </c>
      <c r="B12" s="143">
        <f>'Input Sheet'!D12</f>
        <v>2022</v>
      </c>
      <c r="C12" s="153" t="str">
        <f>'Input Sheet'!E12</f>
        <v>EQUINOX</v>
      </c>
      <c r="D12" s="154">
        <f>'Input Sheet'!F12</f>
        <v>28706</v>
      </c>
      <c r="E12" s="68">
        <f>'Input Sheet'!G12</f>
        <v>8.7799999999999994</v>
      </c>
      <c r="F12" s="155">
        <f>'Input Sheet'!H12</f>
        <v>0.4</v>
      </c>
      <c r="G12" s="156">
        <f>'Input Sheet'!I12</f>
        <v>4</v>
      </c>
      <c r="H12" s="74">
        <f>'Input Sheet'!J12</f>
        <v>20</v>
      </c>
      <c r="I12" s="157">
        <f t="shared" si="0"/>
        <v>8</v>
      </c>
      <c r="J12" s="68">
        <f>'Input Sheet'!L12</f>
        <v>0</v>
      </c>
      <c r="K12" s="155">
        <f>'Input Sheet'!M12</f>
        <v>0</v>
      </c>
      <c r="L12" s="156">
        <f>'Input Sheet'!I12</f>
        <v>4</v>
      </c>
      <c r="M12" s="74">
        <f>'Input Sheet'!J12</f>
        <v>20</v>
      </c>
      <c r="N12" s="157">
        <f t="shared" si="1"/>
        <v>0</v>
      </c>
      <c r="O12" s="68">
        <f>'Input Sheet'!Q12</f>
        <v>0</v>
      </c>
      <c r="P12" s="155">
        <f>'Input Sheet'!R12</f>
        <v>0</v>
      </c>
      <c r="Q12" s="71">
        <f>'Input Sheet'!S12</f>
        <v>4</v>
      </c>
      <c r="R12" s="158">
        <f>'Input Sheet'!T12</f>
        <v>20</v>
      </c>
      <c r="S12" s="157">
        <f t="shared" si="2"/>
        <v>0</v>
      </c>
      <c r="T12" s="68">
        <f>'Input Sheet'!V12</f>
        <v>8</v>
      </c>
      <c r="U12" s="151">
        <f>'Input Sheet'!W12</f>
        <v>0</v>
      </c>
      <c r="V12" s="136"/>
      <c r="W12" s="8"/>
      <c r="X12" s="8"/>
      <c r="Y12" s="8"/>
      <c r="Z12" s="8"/>
    </row>
    <row r="13" spans="1:26" ht="13.5" customHeight="1" x14ac:dyDescent="0.15">
      <c r="A13" s="152">
        <f>'Input Sheet'!C13</f>
        <v>6002014</v>
      </c>
      <c r="B13" s="143">
        <f>'Input Sheet'!D13</f>
        <v>2017</v>
      </c>
      <c r="C13" s="153" t="str">
        <f>'Input Sheet'!E13</f>
        <v>XT5</v>
      </c>
      <c r="D13" s="154">
        <f>'Input Sheet'!F13</f>
        <v>119266</v>
      </c>
      <c r="E13" s="68">
        <f>'Input Sheet'!G13</f>
        <v>29.5</v>
      </c>
      <c r="F13" s="155">
        <f>'Input Sheet'!H13</f>
        <v>0.7</v>
      </c>
      <c r="G13" s="156">
        <f>'Input Sheet'!I13</f>
        <v>4</v>
      </c>
      <c r="H13" s="74">
        <f>'Input Sheet'!J13</f>
        <v>20</v>
      </c>
      <c r="I13" s="157">
        <f t="shared" si="0"/>
        <v>14</v>
      </c>
      <c r="J13" s="68">
        <f>'Input Sheet'!L13</f>
        <v>0</v>
      </c>
      <c r="K13" s="155">
        <f>'Input Sheet'!M13</f>
        <v>0</v>
      </c>
      <c r="L13" s="156">
        <f>'Input Sheet'!I13</f>
        <v>4</v>
      </c>
      <c r="M13" s="74">
        <f>'Input Sheet'!J13</f>
        <v>20</v>
      </c>
      <c r="N13" s="157">
        <f t="shared" si="1"/>
        <v>0</v>
      </c>
      <c r="O13" s="68">
        <f>'Input Sheet'!Q13</f>
        <v>0</v>
      </c>
      <c r="P13" s="155">
        <f>'Input Sheet'!R13</f>
        <v>0</v>
      </c>
      <c r="Q13" s="71">
        <f>'Input Sheet'!S13</f>
        <v>4</v>
      </c>
      <c r="R13" s="158">
        <f>'Input Sheet'!T13</f>
        <v>20</v>
      </c>
      <c r="S13" s="157">
        <f t="shared" si="2"/>
        <v>0</v>
      </c>
      <c r="T13" s="68">
        <f>'Input Sheet'!V13</f>
        <v>14</v>
      </c>
      <c r="U13" s="151">
        <f>'Input Sheet'!W13</f>
        <v>0</v>
      </c>
      <c r="V13" s="136"/>
      <c r="W13" s="8"/>
      <c r="X13" s="8"/>
      <c r="Y13" s="8"/>
      <c r="Z13" s="8"/>
    </row>
    <row r="14" spans="1:26" ht="13.5" customHeight="1" x14ac:dyDescent="0.15">
      <c r="A14" s="152">
        <f>'Input Sheet'!C14</f>
        <v>6002015</v>
      </c>
      <c r="B14" s="143">
        <f>'Input Sheet'!D14</f>
        <v>2022</v>
      </c>
      <c r="C14" s="153" t="str">
        <f>'Input Sheet'!E14</f>
        <v>EQUINOX</v>
      </c>
      <c r="D14" s="154">
        <f>'Input Sheet'!F14</f>
        <v>27417</v>
      </c>
      <c r="E14" s="68">
        <f>'Input Sheet'!G14</f>
        <v>14.5</v>
      </c>
      <c r="F14" s="155">
        <f>'Input Sheet'!H14</f>
        <v>0.4</v>
      </c>
      <c r="G14" s="156">
        <f>'Input Sheet'!I14</f>
        <v>55</v>
      </c>
      <c r="H14" s="74">
        <f>'Input Sheet'!J14</f>
        <v>20</v>
      </c>
      <c r="I14" s="157">
        <f t="shared" si="0"/>
        <v>8</v>
      </c>
      <c r="J14" s="68">
        <f>'Input Sheet'!L14</f>
        <v>0</v>
      </c>
      <c r="K14" s="155">
        <f>'Input Sheet'!M14</f>
        <v>0</v>
      </c>
      <c r="L14" s="156">
        <f>'Input Sheet'!I14</f>
        <v>55</v>
      </c>
      <c r="M14" s="74">
        <f>'Input Sheet'!J14</f>
        <v>20</v>
      </c>
      <c r="N14" s="157">
        <f t="shared" si="1"/>
        <v>0</v>
      </c>
      <c r="O14" s="68">
        <f>'Input Sheet'!Q14</f>
        <v>0</v>
      </c>
      <c r="P14" s="155">
        <f>'Input Sheet'!R14</f>
        <v>0</v>
      </c>
      <c r="Q14" s="71">
        <f>'Input Sheet'!S14</f>
        <v>55</v>
      </c>
      <c r="R14" s="158">
        <f>'Input Sheet'!T14</f>
        <v>20</v>
      </c>
      <c r="S14" s="157">
        <f t="shared" si="2"/>
        <v>0</v>
      </c>
      <c r="T14" s="68">
        <f>'Input Sheet'!V14</f>
        <v>8</v>
      </c>
      <c r="U14" s="151">
        <f>'Input Sheet'!W14</f>
        <v>0</v>
      </c>
      <c r="V14" s="136"/>
      <c r="W14" s="8"/>
      <c r="X14" s="8"/>
      <c r="Y14" s="8"/>
      <c r="Z14" s="8"/>
    </row>
    <row r="15" spans="1:26" ht="13.5" customHeight="1" x14ac:dyDescent="0.15">
      <c r="A15" s="152">
        <f>'Input Sheet'!C15</f>
        <v>6002016</v>
      </c>
      <c r="B15" s="143">
        <f>'Input Sheet'!D15</f>
        <v>2021</v>
      </c>
      <c r="C15" s="153" t="str">
        <f>'Input Sheet'!E15</f>
        <v>EQUINOX</v>
      </c>
      <c r="D15" s="154">
        <f>'Input Sheet'!F15</f>
        <v>25117</v>
      </c>
      <c r="E15" s="68">
        <f>'Input Sheet'!G15</f>
        <v>23.78</v>
      </c>
      <c r="F15" s="155">
        <f>'Input Sheet'!H15</f>
        <v>0.7</v>
      </c>
      <c r="G15" s="156">
        <f>'Input Sheet'!I15</f>
        <v>4</v>
      </c>
      <c r="H15" s="74">
        <f>'Input Sheet'!J15</f>
        <v>20</v>
      </c>
      <c r="I15" s="157">
        <f t="shared" si="0"/>
        <v>14</v>
      </c>
      <c r="J15" s="68">
        <f>'Input Sheet'!L15</f>
        <v>0</v>
      </c>
      <c r="K15" s="155">
        <f>'Input Sheet'!M15</f>
        <v>0</v>
      </c>
      <c r="L15" s="156">
        <f>'Input Sheet'!I15</f>
        <v>4</v>
      </c>
      <c r="M15" s="74">
        <f>'Input Sheet'!J15</f>
        <v>20</v>
      </c>
      <c r="N15" s="157">
        <f t="shared" si="1"/>
        <v>0</v>
      </c>
      <c r="O15" s="68">
        <f>'Input Sheet'!Q15</f>
        <v>0</v>
      </c>
      <c r="P15" s="155">
        <f>'Input Sheet'!R15</f>
        <v>0</v>
      </c>
      <c r="Q15" s="71">
        <f>'Input Sheet'!S15</f>
        <v>4</v>
      </c>
      <c r="R15" s="158">
        <f>'Input Sheet'!T15</f>
        <v>20</v>
      </c>
      <c r="S15" s="157">
        <f t="shared" si="2"/>
        <v>0</v>
      </c>
      <c r="T15" s="68">
        <f>'Input Sheet'!V15</f>
        <v>14</v>
      </c>
      <c r="U15" s="151">
        <f>'Input Sheet'!W15</f>
        <v>0</v>
      </c>
      <c r="V15" s="136"/>
      <c r="W15" s="8"/>
      <c r="X15" s="8"/>
      <c r="Y15" s="8"/>
      <c r="Z15" s="8"/>
    </row>
    <row r="16" spans="1:26" ht="13.5" customHeight="1" x14ac:dyDescent="0.15">
      <c r="A16" s="152">
        <f>'Input Sheet'!C16</f>
        <v>6002018</v>
      </c>
      <c r="B16" s="143">
        <f>'Input Sheet'!D16</f>
        <v>2016</v>
      </c>
      <c r="C16" s="153" t="str">
        <f>'Input Sheet'!E16</f>
        <v>MALIBU</v>
      </c>
      <c r="D16" s="154">
        <f>'Input Sheet'!F16</f>
        <v>78051</v>
      </c>
      <c r="E16" s="68">
        <f>'Input Sheet'!G16</f>
        <v>0</v>
      </c>
      <c r="F16" s="155">
        <f>'Input Sheet'!H16</f>
        <v>0</v>
      </c>
      <c r="G16" s="156">
        <f>'Input Sheet'!I16</f>
        <v>55</v>
      </c>
      <c r="H16" s="74">
        <f>'Input Sheet'!J16</f>
        <v>20</v>
      </c>
      <c r="I16" s="157">
        <f t="shared" si="0"/>
        <v>0</v>
      </c>
      <c r="J16" s="68">
        <f>'Input Sheet'!L16</f>
        <v>97.83</v>
      </c>
      <c r="K16" s="155">
        <f>'Input Sheet'!M16</f>
        <v>1</v>
      </c>
      <c r="L16" s="156">
        <f>'Input Sheet'!I16</f>
        <v>55</v>
      </c>
      <c r="M16" s="74">
        <f>'Input Sheet'!J16</f>
        <v>20</v>
      </c>
      <c r="N16" s="157">
        <f t="shared" si="1"/>
        <v>20</v>
      </c>
      <c r="O16" s="68">
        <f>'Input Sheet'!Q16</f>
        <v>1120</v>
      </c>
      <c r="P16" s="155">
        <f>'Input Sheet'!R16</f>
        <v>8</v>
      </c>
      <c r="Q16" s="71">
        <f>'Input Sheet'!S16</f>
        <v>55</v>
      </c>
      <c r="R16" s="158">
        <f>'Input Sheet'!T16</f>
        <v>20</v>
      </c>
      <c r="S16" s="157">
        <f t="shared" si="2"/>
        <v>160</v>
      </c>
      <c r="T16" s="68">
        <f>'Input Sheet'!V16</f>
        <v>180</v>
      </c>
      <c r="U16" s="151">
        <f>'Input Sheet'!W16</f>
        <v>0</v>
      </c>
      <c r="V16" s="136"/>
      <c r="W16" s="8"/>
      <c r="X16" s="8"/>
      <c r="Y16" s="8"/>
      <c r="Z16" s="8"/>
    </row>
    <row r="17" spans="1:26" ht="13.5" customHeight="1" x14ac:dyDescent="0.15">
      <c r="A17" s="152">
        <f>'Input Sheet'!C17</f>
        <v>6002019</v>
      </c>
      <c r="B17" s="143">
        <f>'Input Sheet'!D17</f>
        <v>2017</v>
      </c>
      <c r="C17" s="153" t="str">
        <f>'Input Sheet'!E17</f>
        <v>SILVERADO</v>
      </c>
      <c r="D17" s="154">
        <f>'Input Sheet'!F17</f>
        <v>41721</v>
      </c>
      <c r="E17" s="68">
        <f>'Input Sheet'!G17</f>
        <v>28.29</v>
      </c>
      <c r="F17" s="155">
        <f>'Input Sheet'!H17</f>
        <v>0.7</v>
      </c>
      <c r="G17" s="156">
        <f>'Input Sheet'!I17</f>
        <v>4</v>
      </c>
      <c r="H17" s="74">
        <f>'Input Sheet'!J17</f>
        <v>20</v>
      </c>
      <c r="I17" s="157">
        <f t="shared" si="0"/>
        <v>14</v>
      </c>
      <c r="J17" s="68">
        <f>'Input Sheet'!L17</f>
        <v>0</v>
      </c>
      <c r="K17" s="155">
        <f>'Input Sheet'!M17</f>
        <v>0</v>
      </c>
      <c r="L17" s="156">
        <f>'Input Sheet'!I17</f>
        <v>4</v>
      </c>
      <c r="M17" s="74">
        <f>'Input Sheet'!J17</f>
        <v>20</v>
      </c>
      <c r="N17" s="157">
        <f t="shared" si="1"/>
        <v>0</v>
      </c>
      <c r="O17" s="68">
        <f>'Input Sheet'!Q17</f>
        <v>0</v>
      </c>
      <c r="P17" s="155">
        <f>'Input Sheet'!R17</f>
        <v>0</v>
      </c>
      <c r="Q17" s="71">
        <f>'Input Sheet'!S17</f>
        <v>4</v>
      </c>
      <c r="R17" s="158">
        <f>'Input Sheet'!T17</f>
        <v>20</v>
      </c>
      <c r="S17" s="157">
        <f t="shared" si="2"/>
        <v>0</v>
      </c>
      <c r="T17" s="68">
        <f>'Input Sheet'!V17</f>
        <v>14</v>
      </c>
      <c r="U17" s="151">
        <f>'Input Sheet'!W17</f>
        <v>0</v>
      </c>
      <c r="V17" s="136"/>
      <c r="W17" s="8"/>
      <c r="X17" s="8"/>
      <c r="Y17" s="8"/>
      <c r="Z17" s="8"/>
    </row>
    <row r="18" spans="1:26" ht="13.5" customHeight="1" x14ac:dyDescent="0.15">
      <c r="A18" s="152">
        <f>'Input Sheet'!C18</f>
        <v>6002020</v>
      </c>
      <c r="B18" s="143">
        <f>'Input Sheet'!D18</f>
        <v>2021</v>
      </c>
      <c r="C18" s="153" t="str">
        <f>'Input Sheet'!E18</f>
        <v>TRAVERSE</v>
      </c>
      <c r="D18" s="154">
        <f>'Input Sheet'!F18</f>
        <v>53457</v>
      </c>
      <c r="E18" s="68">
        <f>'Input Sheet'!G18</f>
        <v>0</v>
      </c>
      <c r="F18" s="155">
        <f>'Input Sheet'!H18</f>
        <v>0</v>
      </c>
      <c r="G18" s="156">
        <f>'Input Sheet'!I18</f>
        <v>305</v>
      </c>
      <c r="H18" s="74">
        <f>'Input Sheet'!J18</f>
        <v>33</v>
      </c>
      <c r="I18" s="157">
        <f t="shared" si="0"/>
        <v>0</v>
      </c>
      <c r="J18" s="68">
        <f>'Input Sheet'!L18</f>
        <v>0</v>
      </c>
      <c r="K18" s="155">
        <f>'Input Sheet'!M18</f>
        <v>0</v>
      </c>
      <c r="L18" s="156">
        <f>'Input Sheet'!I18</f>
        <v>305</v>
      </c>
      <c r="M18" s="74">
        <f>'Input Sheet'!J18</f>
        <v>33</v>
      </c>
      <c r="N18" s="157">
        <f t="shared" si="1"/>
        <v>0</v>
      </c>
      <c r="O18" s="68">
        <f>'Input Sheet'!Q18</f>
        <v>1074</v>
      </c>
      <c r="P18" s="155">
        <f>'Input Sheet'!R18</f>
        <v>6</v>
      </c>
      <c r="Q18" s="71">
        <f>'Input Sheet'!S18</f>
        <v>305</v>
      </c>
      <c r="R18" s="158">
        <f>'Input Sheet'!T18</f>
        <v>33</v>
      </c>
      <c r="S18" s="157">
        <f t="shared" si="2"/>
        <v>198</v>
      </c>
      <c r="T18" s="68">
        <f>'Input Sheet'!V18</f>
        <v>198</v>
      </c>
      <c r="U18" s="151">
        <f>'Input Sheet'!W18</f>
        <v>0</v>
      </c>
      <c r="V18" s="136"/>
      <c r="W18" s="8"/>
      <c r="X18" s="8"/>
      <c r="Y18" s="8"/>
      <c r="Z18" s="8"/>
    </row>
    <row r="19" spans="1:26" ht="13.5" customHeight="1" x14ac:dyDescent="0.15">
      <c r="A19" s="152">
        <f>'Input Sheet'!C19</f>
        <v>6002022</v>
      </c>
      <c r="B19" s="143">
        <f>'Input Sheet'!D19</f>
        <v>2020</v>
      </c>
      <c r="C19" s="153" t="str">
        <f>'Input Sheet'!E19</f>
        <v>EXPLORER</v>
      </c>
      <c r="D19" s="154">
        <f>'Input Sheet'!F19</f>
        <v>32023</v>
      </c>
      <c r="E19" s="68">
        <f>'Input Sheet'!G19</f>
        <v>75</v>
      </c>
      <c r="F19" s="155">
        <f>'Input Sheet'!H19</f>
        <v>1.5</v>
      </c>
      <c r="G19" s="156">
        <f>'Input Sheet'!I19</f>
        <v>55</v>
      </c>
      <c r="H19" s="74">
        <f>'Input Sheet'!J19</f>
        <v>20</v>
      </c>
      <c r="I19" s="157">
        <f t="shared" si="0"/>
        <v>30</v>
      </c>
      <c r="J19" s="68">
        <f>'Input Sheet'!L19</f>
        <v>0</v>
      </c>
      <c r="K19" s="155">
        <f>'Input Sheet'!M19</f>
        <v>0</v>
      </c>
      <c r="L19" s="156">
        <f>'Input Sheet'!I19</f>
        <v>55</v>
      </c>
      <c r="M19" s="74">
        <f>'Input Sheet'!J19</f>
        <v>20</v>
      </c>
      <c r="N19" s="157">
        <f t="shared" si="1"/>
        <v>0</v>
      </c>
      <c r="O19" s="68">
        <f>'Input Sheet'!Q19</f>
        <v>0</v>
      </c>
      <c r="P19" s="155">
        <f>'Input Sheet'!R19</f>
        <v>0</v>
      </c>
      <c r="Q19" s="71">
        <f>'Input Sheet'!S19</f>
        <v>55</v>
      </c>
      <c r="R19" s="158">
        <f>'Input Sheet'!T19</f>
        <v>20</v>
      </c>
      <c r="S19" s="157">
        <f t="shared" si="2"/>
        <v>0</v>
      </c>
      <c r="T19" s="68">
        <f>'Input Sheet'!V19</f>
        <v>30</v>
      </c>
      <c r="U19" s="151">
        <f>'Input Sheet'!W19</f>
        <v>1</v>
      </c>
      <c r="V19" s="136"/>
      <c r="W19" s="8"/>
      <c r="X19" s="8"/>
      <c r="Y19" s="8"/>
      <c r="Z19" s="8"/>
    </row>
    <row r="20" spans="1:26" ht="13.5" customHeight="1" x14ac:dyDescent="0.15">
      <c r="A20" s="152">
        <f>'Input Sheet'!C20</f>
        <v>6002023</v>
      </c>
      <c r="B20" s="143">
        <f>'Input Sheet'!D20</f>
        <v>2021</v>
      </c>
      <c r="C20" s="153" t="str">
        <f>'Input Sheet'!E20</f>
        <v>XT4</v>
      </c>
      <c r="D20" s="154">
        <f>'Input Sheet'!F20</f>
        <v>17376</v>
      </c>
      <c r="E20" s="68">
        <f>'Input Sheet'!G20</f>
        <v>0</v>
      </c>
      <c r="F20" s="155">
        <f>'Input Sheet'!H20</f>
        <v>0</v>
      </c>
      <c r="G20" s="156">
        <f>'Input Sheet'!I20</f>
        <v>55</v>
      </c>
      <c r="H20" s="74">
        <f>'Input Sheet'!J20</f>
        <v>20</v>
      </c>
      <c r="I20" s="157">
        <f t="shared" si="0"/>
        <v>0</v>
      </c>
      <c r="J20" s="68">
        <f>'Input Sheet'!L20</f>
        <v>100</v>
      </c>
      <c r="K20" s="155">
        <f>'Input Sheet'!M20</f>
        <v>1</v>
      </c>
      <c r="L20" s="156">
        <f>'Input Sheet'!I20</f>
        <v>55</v>
      </c>
      <c r="M20" s="74">
        <f>'Input Sheet'!J20</f>
        <v>20</v>
      </c>
      <c r="N20" s="157">
        <f t="shared" si="1"/>
        <v>20</v>
      </c>
      <c r="O20" s="68">
        <f>'Input Sheet'!Q20</f>
        <v>0</v>
      </c>
      <c r="P20" s="155">
        <f>'Input Sheet'!R20</f>
        <v>0</v>
      </c>
      <c r="Q20" s="71">
        <f>'Input Sheet'!S20</f>
        <v>55</v>
      </c>
      <c r="R20" s="158">
        <f>'Input Sheet'!T20</f>
        <v>20</v>
      </c>
      <c r="S20" s="157">
        <f t="shared" si="2"/>
        <v>0</v>
      </c>
      <c r="T20" s="68">
        <f>'Input Sheet'!V20</f>
        <v>20</v>
      </c>
      <c r="U20" s="151">
        <f>'Input Sheet'!W20</f>
        <v>1</v>
      </c>
      <c r="V20" s="136"/>
      <c r="W20" s="8"/>
      <c r="X20" s="8"/>
      <c r="Y20" s="8"/>
      <c r="Z20" s="8"/>
    </row>
    <row r="21" spans="1:26" ht="13.5" customHeight="1" x14ac:dyDescent="0.15">
      <c r="A21" s="152">
        <f>'Input Sheet'!C21</f>
        <v>6002024</v>
      </c>
      <c r="B21" s="143">
        <f>'Input Sheet'!D21</f>
        <v>2017</v>
      </c>
      <c r="C21" s="153" t="str">
        <f>'Input Sheet'!E21</f>
        <v>SANTA FE</v>
      </c>
      <c r="D21" s="154">
        <f>'Input Sheet'!F21</f>
        <v>67939</v>
      </c>
      <c r="E21" s="68">
        <f>'Input Sheet'!G21</f>
        <v>14.5</v>
      </c>
      <c r="F21" s="155">
        <f>'Input Sheet'!H21</f>
        <v>0.4</v>
      </c>
      <c r="G21" s="156">
        <f>'Input Sheet'!I21</f>
        <v>4</v>
      </c>
      <c r="H21" s="74">
        <f>'Input Sheet'!J21</f>
        <v>20</v>
      </c>
      <c r="I21" s="157">
        <f t="shared" si="0"/>
        <v>8</v>
      </c>
      <c r="J21" s="68">
        <f>'Input Sheet'!L21</f>
        <v>92.17</v>
      </c>
      <c r="K21" s="155">
        <f>'Input Sheet'!M21</f>
        <v>1.3</v>
      </c>
      <c r="L21" s="156">
        <f>'Input Sheet'!I21</f>
        <v>4</v>
      </c>
      <c r="M21" s="74">
        <f>'Input Sheet'!J21</f>
        <v>20</v>
      </c>
      <c r="N21" s="157">
        <f t="shared" si="1"/>
        <v>26</v>
      </c>
      <c r="O21" s="68">
        <f>'Input Sheet'!Q21</f>
        <v>0</v>
      </c>
      <c r="P21" s="155">
        <f>'Input Sheet'!R21</f>
        <v>0</v>
      </c>
      <c r="Q21" s="71">
        <f>'Input Sheet'!S21</f>
        <v>4</v>
      </c>
      <c r="R21" s="158">
        <f>'Input Sheet'!T21</f>
        <v>20</v>
      </c>
      <c r="S21" s="157">
        <f t="shared" si="2"/>
        <v>0</v>
      </c>
      <c r="T21" s="68">
        <f>'Input Sheet'!V21</f>
        <v>34</v>
      </c>
      <c r="U21" s="151">
        <f>'Input Sheet'!W21</f>
        <v>0</v>
      </c>
      <c r="V21" s="136"/>
      <c r="W21" s="8"/>
      <c r="X21" s="8"/>
      <c r="Y21" s="8"/>
      <c r="Z21" s="8"/>
    </row>
    <row r="22" spans="1:26" ht="13.5" customHeight="1" x14ac:dyDescent="0.15">
      <c r="A22" s="152">
        <f>'Input Sheet'!C22</f>
        <v>6002025</v>
      </c>
      <c r="B22" s="143">
        <f>'Input Sheet'!D22</f>
        <v>2016</v>
      </c>
      <c r="C22" s="153" t="str">
        <f>'Input Sheet'!E22</f>
        <v>TERRAIN</v>
      </c>
      <c r="D22" s="154">
        <f>'Input Sheet'!F22</f>
        <v>89110</v>
      </c>
      <c r="E22" s="68">
        <f>'Input Sheet'!G22</f>
        <v>277.14999999999998</v>
      </c>
      <c r="F22" s="155">
        <f>'Input Sheet'!H22</f>
        <v>2.1</v>
      </c>
      <c r="G22" s="156">
        <f>'Input Sheet'!I22</f>
        <v>212</v>
      </c>
      <c r="H22" s="74">
        <f>'Input Sheet'!J22</f>
        <v>35</v>
      </c>
      <c r="I22" s="157">
        <f t="shared" si="0"/>
        <v>73.5</v>
      </c>
      <c r="J22" s="68">
        <f>'Input Sheet'!L22</f>
        <v>114.52</v>
      </c>
      <c r="K22" s="155">
        <f>'Input Sheet'!M22</f>
        <v>1</v>
      </c>
      <c r="L22" s="156">
        <f>'Input Sheet'!I22</f>
        <v>212</v>
      </c>
      <c r="M22" s="74">
        <f>'Input Sheet'!J22</f>
        <v>35</v>
      </c>
      <c r="N22" s="157">
        <f t="shared" si="1"/>
        <v>35</v>
      </c>
      <c r="O22" s="68">
        <f>'Input Sheet'!Q22</f>
        <v>0</v>
      </c>
      <c r="P22" s="155">
        <f>'Input Sheet'!R22</f>
        <v>0</v>
      </c>
      <c r="Q22" s="71">
        <f>'Input Sheet'!S22</f>
        <v>212</v>
      </c>
      <c r="R22" s="158">
        <f>'Input Sheet'!T22</f>
        <v>35</v>
      </c>
      <c r="S22" s="157">
        <f t="shared" si="2"/>
        <v>0</v>
      </c>
      <c r="T22" s="68">
        <f>'Input Sheet'!V22</f>
        <v>108.5</v>
      </c>
      <c r="U22" s="151">
        <f>'Input Sheet'!W22</f>
        <v>0</v>
      </c>
      <c r="V22" s="136"/>
      <c r="W22" s="8"/>
      <c r="X22" s="8"/>
      <c r="Y22" s="8"/>
      <c r="Z22" s="8"/>
    </row>
    <row r="23" spans="1:26" ht="13.5" customHeight="1" x14ac:dyDescent="0.15">
      <c r="A23" s="152">
        <f>'Input Sheet'!C23</f>
        <v>6002028</v>
      </c>
      <c r="B23" s="143">
        <f>'Input Sheet'!D23</f>
        <v>2014</v>
      </c>
      <c r="C23" s="153" t="str">
        <f>'Input Sheet'!E23</f>
        <v>CHEROKEE</v>
      </c>
      <c r="D23" s="154">
        <f>'Input Sheet'!F23</f>
        <v>72670</v>
      </c>
      <c r="E23" s="68">
        <f>'Input Sheet'!G23</f>
        <v>0</v>
      </c>
      <c r="F23" s="155">
        <f>'Input Sheet'!H23</f>
        <v>0</v>
      </c>
      <c r="G23" s="156">
        <f>'Input Sheet'!I23</f>
        <v>55</v>
      </c>
      <c r="H23" s="74">
        <f>'Input Sheet'!J23</f>
        <v>20</v>
      </c>
      <c r="I23" s="157">
        <f t="shared" si="0"/>
        <v>0</v>
      </c>
      <c r="J23" s="68">
        <f>'Input Sheet'!L23</f>
        <v>0</v>
      </c>
      <c r="K23" s="155">
        <f>'Input Sheet'!M23</f>
        <v>0</v>
      </c>
      <c r="L23" s="156">
        <f>'Input Sheet'!I23</f>
        <v>55</v>
      </c>
      <c r="M23" s="74">
        <f>'Input Sheet'!J23</f>
        <v>20</v>
      </c>
      <c r="N23" s="157">
        <f t="shared" si="1"/>
        <v>0</v>
      </c>
      <c r="O23" s="68">
        <f>'Input Sheet'!Q23</f>
        <v>149</v>
      </c>
      <c r="P23" s="155">
        <f>'Input Sheet'!R23</f>
        <v>1</v>
      </c>
      <c r="Q23" s="71">
        <f>'Input Sheet'!S23</f>
        <v>55</v>
      </c>
      <c r="R23" s="158">
        <f>'Input Sheet'!T23</f>
        <v>20</v>
      </c>
      <c r="S23" s="157">
        <f t="shared" si="2"/>
        <v>20</v>
      </c>
      <c r="T23" s="68">
        <f>'Input Sheet'!V23</f>
        <v>20</v>
      </c>
      <c r="U23" s="151">
        <f>'Input Sheet'!W23</f>
        <v>1</v>
      </c>
      <c r="V23" s="136"/>
      <c r="W23" s="8"/>
      <c r="X23" s="8"/>
      <c r="Y23" s="8"/>
      <c r="Z23" s="8"/>
    </row>
    <row r="24" spans="1:26" ht="13.5" customHeight="1" x14ac:dyDescent="0.15">
      <c r="A24" s="152">
        <f>'Input Sheet'!C24</f>
        <v>6002030</v>
      </c>
      <c r="B24" s="143">
        <f>'Input Sheet'!D24</f>
        <v>2021</v>
      </c>
      <c r="C24" s="153" t="str">
        <f>'Input Sheet'!E24</f>
        <v>SILVERADO</v>
      </c>
      <c r="D24" s="154">
        <f>'Input Sheet'!F24</f>
        <v>62908</v>
      </c>
      <c r="E24" s="68">
        <f>'Input Sheet'!G24</f>
        <v>21.52</v>
      </c>
      <c r="F24" s="155">
        <f>'Input Sheet'!H24</f>
        <v>0.4</v>
      </c>
      <c r="G24" s="156">
        <f>'Input Sheet'!I24</f>
        <v>305</v>
      </c>
      <c r="H24" s="74">
        <f>'Input Sheet'!J24</f>
        <v>33</v>
      </c>
      <c r="I24" s="157">
        <f t="shared" si="0"/>
        <v>13.200000000000001</v>
      </c>
      <c r="J24" s="68">
        <f>'Input Sheet'!L24</f>
        <v>0</v>
      </c>
      <c r="K24" s="155">
        <f>'Input Sheet'!M24</f>
        <v>0</v>
      </c>
      <c r="L24" s="156">
        <f>'Input Sheet'!I24</f>
        <v>305</v>
      </c>
      <c r="M24" s="74">
        <f>'Input Sheet'!J24</f>
        <v>33</v>
      </c>
      <c r="N24" s="157">
        <f t="shared" si="1"/>
        <v>0</v>
      </c>
      <c r="O24" s="68">
        <f>'Input Sheet'!Q24</f>
        <v>0</v>
      </c>
      <c r="P24" s="155">
        <f>'Input Sheet'!R24</f>
        <v>0</v>
      </c>
      <c r="Q24" s="71">
        <f>'Input Sheet'!S24</f>
        <v>305</v>
      </c>
      <c r="R24" s="158">
        <f>'Input Sheet'!T24</f>
        <v>33</v>
      </c>
      <c r="S24" s="157">
        <f t="shared" si="2"/>
        <v>0</v>
      </c>
      <c r="T24" s="68">
        <f>'Input Sheet'!V24</f>
        <v>13.200000000000001</v>
      </c>
      <c r="U24" s="151">
        <f>'Input Sheet'!W24</f>
        <v>1</v>
      </c>
      <c r="V24" s="136"/>
      <c r="W24" s="8"/>
      <c r="X24" s="8"/>
      <c r="Y24" s="8"/>
      <c r="Z24" s="8"/>
    </row>
    <row r="25" spans="1:26" ht="13.5" customHeight="1" x14ac:dyDescent="0.15">
      <c r="A25" s="152">
        <f>'Input Sheet'!C25</f>
        <v>6002032</v>
      </c>
      <c r="B25" s="143">
        <f>'Input Sheet'!D25</f>
        <v>2023</v>
      </c>
      <c r="C25" s="153" t="str">
        <f>'Input Sheet'!E25</f>
        <v>TRAVERSE</v>
      </c>
      <c r="D25" s="154">
        <f>'Input Sheet'!F25</f>
        <v>6488</v>
      </c>
      <c r="E25" s="68">
        <f>'Input Sheet'!G25</f>
        <v>16.97</v>
      </c>
      <c r="F25" s="155">
        <f>'Input Sheet'!H25</f>
        <v>0.7</v>
      </c>
      <c r="G25" s="156">
        <f>'Input Sheet'!I25</f>
        <v>4</v>
      </c>
      <c r="H25" s="74">
        <f>'Input Sheet'!J25</f>
        <v>20</v>
      </c>
      <c r="I25" s="157">
        <f t="shared" si="0"/>
        <v>14</v>
      </c>
      <c r="J25" s="68">
        <f>'Input Sheet'!L25</f>
        <v>0</v>
      </c>
      <c r="K25" s="155">
        <f>'Input Sheet'!M25</f>
        <v>0</v>
      </c>
      <c r="L25" s="156">
        <f>'Input Sheet'!I25</f>
        <v>4</v>
      </c>
      <c r="M25" s="74">
        <f>'Input Sheet'!J25</f>
        <v>20</v>
      </c>
      <c r="N25" s="157">
        <f t="shared" si="1"/>
        <v>0</v>
      </c>
      <c r="O25" s="68">
        <f>'Input Sheet'!Q25</f>
        <v>0</v>
      </c>
      <c r="P25" s="155">
        <f>'Input Sheet'!R25</f>
        <v>0</v>
      </c>
      <c r="Q25" s="71">
        <f>'Input Sheet'!S25</f>
        <v>4</v>
      </c>
      <c r="R25" s="158">
        <f>'Input Sheet'!T25</f>
        <v>20</v>
      </c>
      <c r="S25" s="157">
        <f t="shared" si="2"/>
        <v>0</v>
      </c>
      <c r="T25" s="68">
        <f>'Input Sheet'!V25</f>
        <v>14</v>
      </c>
      <c r="U25" s="151">
        <f>'Input Sheet'!W25</f>
        <v>0</v>
      </c>
      <c r="V25" s="136"/>
      <c r="W25" s="8"/>
      <c r="X25" s="8"/>
      <c r="Y25" s="8"/>
      <c r="Z25" s="8"/>
    </row>
    <row r="26" spans="1:26" ht="13.5" customHeight="1" x14ac:dyDescent="0.15">
      <c r="A26" s="152">
        <f>'Input Sheet'!C26</f>
        <v>6002035</v>
      </c>
      <c r="B26" s="143">
        <f>'Input Sheet'!D26</f>
        <v>2019</v>
      </c>
      <c r="C26" s="153" t="str">
        <f>'Input Sheet'!E26</f>
        <v>FORESTER</v>
      </c>
      <c r="D26" s="154">
        <f>'Input Sheet'!F26</f>
        <v>81117</v>
      </c>
      <c r="E26" s="68">
        <f>'Input Sheet'!G26</f>
        <v>0</v>
      </c>
      <c r="F26" s="155">
        <f>'Input Sheet'!H26</f>
        <v>0</v>
      </c>
      <c r="G26" s="156">
        <f>'Input Sheet'!I26</f>
        <v>305</v>
      </c>
      <c r="H26" s="74">
        <f>'Input Sheet'!J26</f>
        <v>33</v>
      </c>
      <c r="I26" s="157">
        <f t="shared" si="0"/>
        <v>0</v>
      </c>
      <c r="J26" s="68">
        <f>'Input Sheet'!L26</f>
        <v>0</v>
      </c>
      <c r="K26" s="155">
        <f>'Input Sheet'!M26</f>
        <v>0</v>
      </c>
      <c r="L26" s="156">
        <f>'Input Sheet'!I26</f>
        <v>305</v>
      </c>
      <c r="M26" s="74">
        <f>'Input Sheet'!J26</f>
        <v>33</v>
      </c>
      <c r="N26" s="157">
        <f t="shared" si="1"/>
        <v>0</v>
      </c>
      <c r="O26" s="68">
        <f>'Input Sheet'!Q26</f>
        <v>200</v>
      </c>
      <c r="P26" s="155">
        <f>'Input Sheet'!R26</f>
        <v>2</v>
      </c>
      <c r="Q26" s="71">
        <f>'Input Sheet'!S26</f>
        <v>305</v>
      </c>
      <c r="R26" s="158">
        <f>'Input Sheet'!T26</f>
        <v>33</v>
      </c>
      <c r="S26" s="157">
        <f t="shared" si="2"/>
        <v>66</v>
      </c>
      <c r="T26" s="68">
        <f>'Input Sheet'!V26</f>
        <v>66</v>
      </c>
      <c r="U26" s="151">
        <f>'Input Sheet'!W26</f>
        <v>1</v>
      </c>
      <c r="V26" s="136"/>
      <c r="W26" s="8"/>
      <c r="X26" s="8"/>
      <c r="Y26" s="8"/>
      <c r="Z26" s="8"/>
    </row>
    <row r="27" spans="1:26" ht="13.5" customHeight="1" x14ac:dyDescent="0.15">
      <c r="A27" s="152">
        <f>'Input Sheet'!C27</f>
        <v>6002036</v>
      </c>
      <c r="B27" s="143">
        <f>'Input Sheet'!D27</f>
        <v>2023</v>
      </c>
      <c r="C27" s="153" t="str">
        <f>'Input Sheet'!E27</f>
        <v>BLAZER</v>
      </c>
      <c r="D27" s="154">
        <f>'Input Sheet'!F27</f>
        <v>7980</v>
      </c>
      <c r="E27" s="68">
        <f>'Input Sheet'!G27</f>
        <v>28.29</v>
      </c>
      <c r="F27" s="155">
        <f>'Input Sheet'!H27</f>
        <v>0.7</v>
      </c>
      <c r="G27" s="156">
        <f>'Input Sheet'!I27</f>
        <v>4</v>
      </c>
      <c r="H27" s="74">
        <f>'Input Sheet'!J27</f>
        <v>20</v>
      </c>
      <c r="I27" s="157">
        <f t="shared" si="0"/>
        <v>14</v>
      </c>
      <c r="J27" s="68">
        <f>'Input Sheet'!L27</f>
        <v>0</v>
      </c>
      <c r="K27" s="155">
        <f>'Input Sheet'!M27</f>
        <v>0</v>
      </c>
      <c r="L27" s="156">
        <f>'Input Sheet'!I27</f>
        <v>4</v>
      </c>
      <c r="M27" s="74">
        <f>'Input Sheet'!J27</f>
        <v>20</v>
      </c>
      <c r="N27" s="157">
        <f t="shared" si="1"/>
        <v>0</v>
      </c>
      <c r="O27" s="68">
        <f>'Input Sheet'!Q27</f>
        <v>0</v>
      </c>
      <c r="P27" s="155">
        <f>'Input Sheet'!R27</f>
        <v>0</v>
      </c>
      <c r="Q27" s="71">
        <f>'Input Sheet'!S27</f>
        <v>4</v>
      </c>
      <c r="R27" s="158">
        <f>'Input Sheet'!T27</f>
        <v>20</v>
      </c>
      <c r="S27" s="157">
        <f t="shared" si="2"/>
        <v>0</v>
      </c>
      <c r="T27" s="68">
        <f>'Input Sheet'!V27</f>
        <v>14</v>
      </c>
      <c r="U27" s="151">
        <f>'Input Sheet'!W27</f>
        <v>1</v>
      </c>
      <c r="V27" s="136"/>
      <c r="W27" s="8"/>
      <c r="X27" s="8"/>
      <c r="Y27" s="8"/>
      <c r="Z27" s="8"/>
    </row>
    <row r="28" spans="1:26" ht="13.5" customHeight="1" x14ac:dyDescent="0.15">
      <c r="A28" s="152">
        <f>'Input Sheet'!C28</f>
        <v>6002037</v>
      </c>
      <c r="B28" s="143">
        <f>'Input Sheet'!D28</f>
        <v>2021</v>
      </c>
      <c r="C28" s="153" t="str">
        <f>'Input Sheet'!E28</f>
        <v>XT4</v>
      </c>
      <c r="D28" s="154">
        <f>'Input Sheet'!F28</f>
        <v>28275</v>
      </c>
      <c r="E28" s="68">
        <f>'Input Sheet'!G28</f>
        <v>14.5</v>
      </c>
      <c r="F28" s="155">
        <f>'Input Sheet'!H28</f>
        <v>0.4</v>
      </c>
      <c r="G28" s="156">
        <f>'Input Sheet'!I28</f>
        <v>4</v>
      </c>
      <c r="H28" s="74">
        <f>'Input Sheet'!J28</f>
        <v>20</v>
      </c>
      <c r="I28" s="157">
        <f t="shared" si="0"/>
        <v>8</v>
      </c>
      <c r="J28" s="68">
        <f>'Input Sheet'!L28</f>
        <v>0</v>
      </c>
      <c r="K28" s="155">
        <f>'Input Sheet'!M28</f>
        <v>0</v>
      </c>
      <c r="L28" s="156">
        <f>'Input Sheet'!I28</f>
        <v>4</v>
      </c>
      <c r="M28" s="74">
        <f>'Input Sheet'!J28</f>
        <v>20</v>
      </c>
      <c r="N28" s="157">
        <f t="shared" si="1"/>
        <v>0</v>
      </c>
      <c r="O28" s="68">
        <f>'Input Sheet'!Q28</f>
        <v>0</v>
      </c>
      <c r="P28" s="155">
        <f>'Input Sheet'!R28</f>
        <v>0</v>
      </c>
      <c r="Q28" s="71">
        <f>'Input Sheet'!S28</f>
        <v>4</v>
      </c>
      <c r="R28" s="158">
        <f>'Input Sheet'!T28</f>
        <v>20</v>
      </c>
      <c r="S28" s="157">
        <f t="shared" si="2"/>
        <v>0</v>
      </c>
      <c r="T28" s="68">
        <f>'Input Sheet'!V28</f>
        <v>8</v>
      </c>
      <c r="U28" s="151">
        <f>'Input Sheet'!W28</f>
        <v>1</v>
      </c>
      <c r="V28" s="136"/>
      <c r="W28" s="8"/>
      <c r="X28" s="8"/>
      <c r="Y28" s="8"/>
      <c r="Z28" s="8"/>
    </row>
    <row r="29" spans="1:26" ht="13.5" customHeight="1" x14ac:dyDescent="0.15">
      <c r="A29" s="152">
        <f>'Input Sheet'!C29</f>
        <v>6002038</v>
      </c>
      <c r="B29" s="143">
        <f>'Input Sheet'!D29</f>
        <v>2015</v>
      </c>
      <c r="C29" s="153" t="str">
        <f>'Input Sheet'!E29</f>
        <v>COLORADO</v>
      </c>
      <c r="D29" s="154">
        <f>'Input Sheet'!F29</f>
        <v>136296</v>
      </c>
      <c r="E29" s="68">
        <f>'Input Sheet'!G29</f>
        <v>14.5</v>
      </c>
      <c r="F29" s="155">
        <f>'Input Sheet'!H29</f>
        <v>0.4</v>
      </c>
      <c r="G29" s="156">
        <f>'Input Sheet'!I29</f>
        <v>4</v>
      </c>
      <c r="H29" s="74">
        <f>'Input Sheet'!J29</f>
        <v>20</v>
      </c>
      <c r="I29" s="157">
        <f t="shared" si="0"/>
        <v>8</v>
      </c>
      <c r="J29" s="68">
        <f>'Input Sheet'!L29</f>
        <v>0</v>
      </c>
      <c r="K29" s="155">
        <f>'Input Sheet'!M29</f>
        <v>0</v>
      </c>
      <c r="L29" s="156">
        <f>'Input Sheet'!I29</f>
        <v>4</v>
      </c>
      <c r="M29" s="74">
        <f>'Input Sheet'!J29</f>
        <v>20</v>
      </c>
      <c r="N29" s="157">
        <f t="shared" si="1"/>
        <v>0</v>
      </c>
      <c r="O29" s="68">
        <f>'Input Sheet'!Q29</f>
        <v>195</v>
      </c>
      <c r="P29" s="155">
        <f>'Input Sheet'!R29</f>
        <v>1.5</v>
      </c>
      <c r="Q29" s="71">
        <f>'Input Sheet'!S29</f>
        <v>4</v>
      </c>
      <c r="R29" s="158">
        <f>'Input Sheet'!T29</f>
        <v>20</v>
      </c>
      <c r="S29" s="157">
        <f t="shared" si="2"/>
        <v>30</v>
      </c>
      <c r="T29" s="68">
        <f>'Input Sheet'!V29</f>
        <v>38</v>
      </c>
      <c r="U29" s="151">
        <f>'Input Sheet'!W29</f>
        <v>0</v>
      </c>
      <c r="V29" s="136"/>
      <c r="W29" s="8"/>
      <c r="X29" s="8"/>
      <c r="Y29" s="8"/>
      <c r="Z29" s="8"/>
    </row>
    <row r="30" spans="1:26" ht="13.5" customHeight="1" x14ac:dyDescent="0.15">
      <c r="A30" s="152">
        <f>'Input Sheet'!C30</f>
        <v>6002041</v>
      </c>
      <c r="B30" s="143">
        <f>'Input Sheet'!D30</f>
        <v>2014</v>
      </c>
      <c r="C30" s="153" t="str">
        <f>'Input Sheet'!E30</f>
        <v>SILVERADO</v>
      </c>
      <c r="D30" s="154">
        <f>'Input Sheet'!F30</f>
        <v>86237</v>
      </c>
      <c r="E30" s="68">
        <f>'Input Sheet'!G30</f>
        <v>0</v>
      </c>
      <c r="F30" s="155">
        <f>'Input Sheet'!H30</f>
        <v>0</v>
      </c>
      <c r="G30" s="156">
        <f>'Input Sheet'!I30</f>
        <v>55</v>
      </c>
      <c r="H30" s="74">
        <f>'Input Sheet'!J30</f>
        <v>20</v>
      </c>
      <c r="I30" s="157">
        <f t="shared" si="0"/>
        <v>0</v>
      </c>
      <c r="J30" s="68">
        <f>'Input Sheet'!L30</f>
        <v>0</v>
      </c>
      <c r="K30" s="155">
        <f>'Input Sheet'!M30</f>
        <v>0</v>
      </c>
      <c r="L30" s="156">
        <f>'Input Sheet'!I30</f>
        <v>55</v>
      </c>
      <c r="M30" s="74">
        <f>'Input Sheet'!J30</f>
        <v>20</v>
      </c>
      <c r="N30" s="157">
        <f t="shared" si="1"/>
        <v>0</v>
      </c>
      <c r="O30" s="68">
        <f>'Input Sheet'!Q30</f>
        <v>435</v>
      </c>
      <c r="P30" s="155">
        <f>'Input Sheet'!R30</f>
        <v>1.5</v>
      </c>
      <c r="Q30" s="71">
        <f>'Input Sheet'!S30</f>
        <v>55</v>
      </c>
      <c r="R30" s="158">
        <f>'Input Sheet'!T30</f>
        <v>20</v>
      </c>
      <c r="S30" s="157">
        <f t="shared" si="2"/>
        <v>30</v>
      </c>
      <c r="T30" s="68">
        <f>'Input Sheet'!V30</f>
        <v>30</v>
      </c>
      <c r="U30" s="151">
        <f>'Input Sheet'!W30</f>
        <v>1</v>
      </c>
      <c r="V30" s="136"/>
      <c r="W30" s="8"/>
      <c r="X30" s="8"/>
      <c r="Y30" s="8"/>
      <c r="Z30" s="8"/>
    </row>
    <row r="31" spans="1:26" ht="13.5" customHeight="1" x14ac:dyDescent="0.15">
      <c r="A31" s="152">
        <f>'Input Sheet'!C31</f>
        <v>6002042</v>
      </c>
      <c r="B31" s="143">
        <f>'Input Sheet'!D31</f>
        <v>2019</v>
      </c>
      <c r="C31" s="153" t="str">
        <f>'Input Sheet'!E31</f>
        <v>SILVERADO</v>
      </c>
      <c r="D31" s="154">
        <f>'Input Sheet'!F31</f>
        <v>181870</v>
      </c>
      <c r="E31" s="68">
        <f>'Input Sheet'!G31</f>
        <v>40</v>
      </c>
      <c r="F31" s="155">
        <f>'Input Sheet'!H31</f>
        <v>0.4</v>
      </c>
      <c r="G31" s="156">
        <f>'Input Sheet'!I31</f>
        <v>156</v>
      </c>
      <c r="H31" s="74">
        <f>'Input Sheet'!J31</f>
        <v>30</v>
      </c>
      <c r="I31" s="157">
        <f t="shared" si="0"/>
        <v>12</v>
      </c>
      <c r="J31" s="68">
        <f>'Input Sheet'!L31</f>
        <v>0</v>
      </c>
      <c r="K31" s="155">
        <f>'Input Sheet'!M31</f>
        <v>0</v>
      </c>
      <c r="L31" s="156">
        <f>'Input Sheet'!I31</f>
        <v>156</v>
      </c>
      <c r="M31" s="74">
        <f>'Input Sheet'!J31</f>
        <v>30</v>
      </c>
      <c r="N31" s="157">
        <f t="shared" si="1"/>
        <v>0</v>
      </c>
      <c r="O31" s="68">
        <f>'Input Sheet'!Q31</f>
        <v>710.14</v>
      </c>
      <c r="P31" s="155">
        <f>'Input Sheet'!R31</f>
        <v>4.0999999999999996</v>
      </c>
      <c r="Q31" s="71">
        <f>'Input Sheet'!S31</f>
        <v>156</v>
      </c>
      <c r="R31" s="158">
        <f>'Input Sheet'!T31</f>
        <v>30</v>
      </c>
      <c r="S31" s="157">
        <f t="shared" si="2"/>
        <v>122.99999999999999</v>
      </c>
      <c r="T31" s="68">
        <f>'Input Sheet'!V31</f>
        <v>135</v>
      </c>
      <c r="U31" s="151">
        <f>'Input Sheet'!W31</f>
        <v>0</v>
      </c>
      <c r="V31" s="136"/>
      <c r="W31" s="8"/>
      <c r="X31" s="8"/>
      <c r="Y31" s="8"/>
      <c r="Z31" s="8"/>
    </row>
    <row r="32" spans="1:26" ht="13.5" customHeight="1" x14ac:dyDescent="0.15">
      <c r="A32" s="152">
        <f>'Input Sheet'!C32</f>
        <v>6002043</v>
      </c>
      <c r="B32" s="143">
        <f>'Input Sheet'!D32</f>
        <v>2012</v>
      </c>
      <c r="C32" s="153" t="str">
        <f>'Input Sheet'!E32</f>
        <v>EXPRESS</v>
      </c>
      <c r="D32" s="154">
        <f>'Input Sheet'!F32</f>
        <v>137763</v>
      </c>
      <c r="E32" s="68">
        <f>'Input Sheet'!G32</f>
        <v>0</v>
      </c>
      <c r="F32" s="155">
        <f>'Input Sheet'!H32</f>
        <v>0</v>
      </c>
      <c r="G32" s="156">
        <f>'Input Sheet'!I32</f>
        <v>212</v>
      </c>
      <c r="H32" s="74">
        <f>'Input Sheet'!J32</f>
        <v>35</v>
      </c>
      <c r="I32" s="157">
        <f t="shared" si="0"/>
        <v>0</v>
      </c>
      <c r="J32" s="68">
        <f>'Input Sheet'!L32</f>
        <v>0</v>
      </c>
      <c r="K32" s="155">
        <f>'Input Sheet'!M32</f>
        <v>0</v>
      </c>
      <c r="L32" s="156">
        <f>'Input Sheet'!I32</f>
        <v>212</v>
      </c>
      <c r="M32" s="74">
        <f>'Input Sheet'!J32</f>
        <v>35</v>
      </c>
      <c r="N32" s="157">
        <f t="shared" si="1"/>
        <v>0</v>
      </c>
      <c r="O32" s="68">
        <f>'Input Sheet'!Q32</f>
        <v>854.5</v>
      </c>
      <c r="P32" s="155">
        <f>'Input Sheet'!R32</f>
        <v>6</v>
      </c>
      <c r="Q32" s="71">
        <f>'Input Sheet'!S32</f>
        <v>212</v>
      </c>
      <c r="R32" s="158">
        <f>'Input Sheet'!T32</f>
        <v>35</v>
      </c>
      <c r="S32" s="157">
        <f t="shared" si="2"/>
        <v>210</v>
      </c>
      <c r="T32" s="68">
        <f>'Input Sheet'!V32</f>
        <v>210</v>
      </c>
      <c r="U32" s="151">
        <f>'Input Sheet'!W32</f>
        <v>1</v>
      </c>
      <c r="V32" s="136"/>
      <c r="W32" s="8"/>
      <c r="X32" s="8"/>
      <c r="Y32" s="8"/>
      <c r="Z32" s="8"/>
    </row>
    <row r="33" spans="1:26" ht="13.5" customHeight="1" x14ac:dyDescent="0.15">
      <c r="A33" s="152">
        <f>'Input Sheet'!C33</f>
        <v>6002044</v>
      </c>
      <c r="B33" s="143">
        <f>'Input Sheet'!D33</f>
        <v>2017</v>
      </c>
      <c r="C33" s="153" t="str">
        <f>'Input Sheet'!E33</f>
        <v>SAVANA</v>
      </c>
      <c r="D33" s="154">
        <f>'Input Sheet'!F33</f>
        <v>134365</v>
      </c>
      <c r="E33" s="68">
        <f>'Input Sheet'!G33</f>
        <v>0</v>
      </c>
      <c r="F33" s="155">
        <f>'Input Sheet'!H33</f>
        <v>0</v>
      </c>
      <c r="G33" s="156">
        <f>'Input Sheet'!I33</f>
        <v>156</v>
      </c>
      <c r="H33" s="74">
        <f>'Input Sheet'!J33</f>
        <v>30</v>
      </c>
      <c r="I33" s="157">
        <f t="shared" si="0"/>
        <v>0</v>
      </c>
      <c r="J33" s="68">
        <f>'Input Sheet'!L33</f>
        <v>0</v>
      </c>
      <c r="K33" s="155">
        <f>'Input Sheet'!M33</f>
        <v>0</v>
      </c>
      <c r="L33" s="156">
        <f>'Input Sheet'!I33</f>
        <v>156</v>
      </c>
      <c r="M33" s="74">
        <f>'Input Sheet'!J33</f>
        <v>30</v>
      </c>
      <c r="N33" s="157">
        <f t="shared" si="1"/>
        <v>0</v>
      </c>
      <c r="O33" s="68">
        <f>'Input Sheet'!Q33</f>
        <v>145</v>
      </c>
      <c r="P33" s="155">
        <f>'Input Sheet'!R33</f>
        <v>1</v>
      </c>
      <c r="Q33" s="71">
        <f>'Input Sheet'!S33</f>
        <v>156</v>
      </c>
      <c r="R33" s="158">
        <f>'Input Sheet'!T33</f>
        <v>30</v>
      </c>
      <c r="S33" s="157">
        <f t="shared" si="2"/>
        <v>30</v>
      </c>
      <c r="T33" s="68">
        <f>'Input Sheet'!V33</f>
        <v>30</v>
      </c>
      <c r="U33" s="151">
        <f>'Input Sheet'!W33</f>
        <v>0</v>
      </c>
      <c r="V33" s="136"/>
      <c r="W33" s="8"/>
      <c r="X33" s="8"/>
      <c r="Y33" s="8"/>
      <c r="Z33" s="8"/>
    </row>
    <row r="34" spans="1:26" ht="13.5" customHeight="1" x14ac:dyDescent="0.15">
      <c r="A34" s="152">
        <f>'Input Sheet'!C34</f>
        <v>6002046</v>
      </c>
      <c r="B34" s="143">
        <f>'Input Sheet'!D34</f>
        <v>2020</v>
      </c>
      <c r="C34" s="153" t="str">
        <f>'Input Sheet'!E34</f>
        <v>SILVERADO</v>
      </c>
      <c r="D34" s="154">
        <f>'Input Sheet'!F34</f>
        <v>124464</v>
      </c>
      <c r="E34" s="68">
        <f>'Input Sheet'!G34</f>
        <v>0</v>
      </c>
      <c r="F34" s="155">
        <f>'Input Sheet'!H34</f>
        <v>0</v>
      </c>
      <c r="G34" s="156">
        <f>'Input Sheet'!I34</f>
        <v>156</v>
      </c>
      <c r="H34" s="74">
        <f>'Input Sheet'!J34</f>
        <v>30</v>
      </c>
      <c r="I34" s="157">
        <f t="shared" si="0"/>
        <v>0</v>
      </c>
      <c r="J34" s="68">
        <f>'Input Sheet'!L34</f>
        <v>0</v>
      </c>
      <c r="K34" s="155">
        <f>'Input Sheet'!M34</f>
        <v>0</v>
      </c>
      <c r="L34" s="156">
        <f>'Input Sheet'!I34</f>
        <v>156</v>
      </c>
      <c r="M34" s="74">
        <f>'Input Sheet'!J34</f>
        <v>30</v>
      </c>
      <c r="N34" s="157">
        <f t="shared" si="1"/>
        <v>0</v>
      </c>
      <c r="O34" s="68">
        <f>'Input Sheet'!Q34</f>
        <v>210</v>
      </c>
      <c r="P34" s="155">
        <f>'Input Sheet'!R34</f>
        <v>1.5</v>
      </c>
      <c r="Q34" s="71">
        <f>'Input Sheet'!S34</f>
        <v>156</v>
      </c>
      <c r="R34" s="158">
        <f>'Input Sheet'!T34</f>
        <v>30</v>
      </c>
      <c r="S34" s="157">
        <f t="shared" si="2"/>
        <v>45</v>
      </c>
      <c r="T34" s="68">
        <f>'Input Sheet'!V34</f>
        <v>45</v>
      </c>
      <c r="U34" s="151">
        <f>'Input Sheet'!W34</f>
        <v>1</v>
      </c>
      <c r="V34" s="136"/>
      <c r="W34" s="8"/>
      <c r="X34" s="8"/>
      <c r="Y34" s="8"/>
      <c r="Z34" s="8"/>
    </row>
    <row r="35" spans="1:26" ht="13.5" customHeight="1" x14ac:dyDescent="0.15">
      <c r="A35" s="152">
        <f>'Input Sheet'!C35</f>
        <v>6002053</v>
      </c>
      <c r="B35" s="143">
        <f>'Input Sheet'!D35</f>
        <v>2020</v>
      </c>
      <c r="C35" s="153" t="str">
        <f>'Input Sheet'!E35</f>
        <v>SONIC</v>
      </c>
      <c r="D35" s="154">
        <f>'Input Sheet'!F35</f>
        <v>44544</v>
      </c>
      <c r="E35" s="68">
        <f>'Input Sheet'!G35</f>
        <v>0</v>
      </c>
      <c r="F35" s="155">
        <f>'Input Sheet'!H35</f>
        <v>0</v>
      </c>
      <c r="G35" s="156">
        <f>'Input Sheet'!I35</f>
        <v>4</v>
      </c>
      <c r="H35" s="74">
        <f>'Input Sheet'!J35</f>
        <v>20</v>
      </c>
      <c r="I35" s="157">
        <f t="shared" si="0"/>
        <v>0</v>
      </c>
      <c r="J35" s="68">
        <f>'Input Sheet'!L35</f>
        <v>0</v>
      </c>
      <c r="K35" s="155">
        <f>'Input Sheet'!M35</f>
        <v>0</v>
      </c>
      <c r="L35" s="156">
        <f>'Input Sheet'!I35</f>
        <v>4</v>
      </c>
      <c r="M35" s="74">
        <f>'Input Sheet'!J35</f>
        <v>20</v>
      </c>
      <c r="N35" s="157">
        <f t="shared" si="1"/>
        <v>0</v>
      </c>
      <c r="O35" s="68">
        <f>'Input Sheet'!Q35</f>
        <v>241.57</v>
      </c>
      <c r="P35" s="155">
        <f>'Input Sheet'!R35</f>
        <v>1.7</v>
      </c>
      <c r="Q35" s="71">
        <f>'Input Sheet'!S35</f>
        <v>4</v>
      </c>
      <c r="R35" s="158">
        <f>'Input Sheet'!T35</f>
        <v>20</v>
      </c>
      <c r="S35" s="157">
        <f t="shared" si="2"/>
        <v>34</v>
      </c>
      <c r="T35" s="68">
        <f>'Input Sheet'!V35</f>
        <v>34</v>
      </c>
      <c r="U35" s="151">
        <f>'Input Sheet'!W35</f>
        <v>0</v>
      </c>
      <c r="V35" s="136"/>
      <c r="W35" s="8"/>
      <c r="X35" s="8"/>
      <c r="Y35" s="8"/>
      <c r="Z35" s="8"/>
    </row>
    <row r="36" spans="1:26" ht="13.5" customHeight="1" x14ac:dyDescent="0.15">
      <c r="A36" s="152">
        <f>'Input Sheet'!C36</f>
        <v>6002054</v>
      </c>
      <c r="B36" s="143">
        <f>'Input Sheet'!D36</f>
        <v>2015</v>
      </c>
      <c r="C36" s="153" t="str">
        <f>'Input Sheet'!E36</f>
        <v>SIERRA</v>
      </c>
      <c r="D36" s="154">
        <f>'Input Sheet'!F36</f>
        <v>79763</v>
      </c>
      <c r="E36" s="68">
        <f>'Input Sheet'!G36</f>
        <v>14.5</v>
      </c>
      <c r="F36" s="155">
        <f>'Input Sheet'!H36</f>
        <v>0.4</v>
      </c>
      <c r="G36" s="156">
        <f>'Input Sheet'!I36</f>
        <v>156</v>
      </c>
      <c r="H36" s="74">
        <f>'Input Sheet'!J36</f>
        <v>30</v>
      </c>
      <c r="I36" s="157">
        <f t="shared" si="0"/>
        <v>12</v>
      </c>
      <c r="J36" s="68">
        <f>'Input Sheet'!L36</f>
        <v>0</v>
      </c>
      <c r="K36" s="155">
        <f>'Input Sheet'!M36</f>
        <v>0</v>
      </c>
      <c r="L36" s="156">
        <f>'Input Sheet'!I36</f>
        <v>156</v>
      </c>
      <c r="M36" s="74">
        <f>'Input Sheet'!J36</f>
        <v>30</v>
      </c>
      <c r="N36" s="157">
        <f t="shared" si="1"/>
        <v>0</v>
      </c>
      <c r="O36" s="68">
        <f>'Input Sheet'!Q36</f>
        <v>1280.6099999999999</v>
      </c>
      <c r="P36" s="155">
        <f>'Input Sheet'!R36</f>
        <v>7.1</v>
      </c>
      <c r="Q36" s="71">
        <f>'Input Sheet'!S36</f>
        <v>156</v>
      </c>
      <c r="R36" s="158">
        <f>'Input Sheet'!T36</f>
        <v>30</v>
      </c>
      <c r="S36" s="157">
        <f t="shared" si="2"/>
        <v>213</v>
      </c>
      <c r="T36" s="68">
        <f>'Input Sheet'!V36</f>
        <v>225</v>
      </c>
      <c r="U36" s="151">
        <f>'Input Sheet'!W36</f>
        <v>0</v>
      </c>
      <c r="V36" s="136"/>
      <c r="W36" s="8"/>
      <c r="X36" s="8"/>
      <c r="Y36" s="8"/>
      <c r="Z36" s="8"/>
    </row>
    <row r="37" spans="1:26" ht="13.5" customHeight="1" x14ac:dyDescent="0.15">
      <c r="A37" s="152">
        <f>'Input Sheet'!C37</f>
        <v>6002055</v>
      </c>
      <c r="B37" s="143">
        <f>'Input Sheet'!D37</f>
        <v>2020</v>
      </c>
      <c r="C37" s="153" t="str">
        <f>'Input Sheet'!E37</f>
        <v>ENCORE</v>
      </c>
      <c r="D37" s="154">
        <f>'Input Sheet'!F37</f>
        <v>40307</v>
      </c>
      <c r="E37" s="68">
        <f>'Input Sheet'!G37</f>
        <v>0</v>
      </c>
      <c r="F37" s="155">
        <f>'Input Sheet'!H37</f>
        <v>0</v>
      </c>
      <c r="G37" s="156">
        <f>'Input Sheet'!I37</f>
        <v>212</v>
      </c>
      <c r="H37" s="74">
        <f>'Input Sheet'!J37</f>
        <v>35</v>
      </c>
      <c r="I37" s="157">
        <f t="shared" si="0"/>
        <v>0</v>
      </c>
      <c r="J37" s="68">
        <f>'Input Sheet'!L37</f>
        <v>0</v>
      </c>
      <c r="K37" s="155">
        <f>'Input Sheet'!M37</f>
        <v>0</v>
      </c>
      <c r="L37" s="156">
        <f>'Input Sheet'!I37</f>
        <v>212</v>
      </c>
      <c r="M37" s="74">
        <f>'Input Sheet'!J37</f>
        <v>35</v>
      </c>
      <c r="N37" s="157">
        <f t="shared" si="1"/>
        <v>0</v>
      </c>
      <c r="O37" s="68">
        <f>'Input Sheet'!Q37</f>
        <v>521.5</v>
      </c>
      <c r="P37" s="155">
        <f>'Input Sheet'!R37</f>
        <v>3.5</v>
      </c>
      <c r="Q37" s="71">
        <f>'Input Sheet'!S37</f>
        <v>212</v>
      </c>
      <c r="R37" s="158">
        <f>'Input Sheet'!T37</f>
        <v>35</v>
      </c>
      <c r="S37" s="157">
        <f t="shared" si="2"/>
        <v>122.5</v>
      </c>
      <c r="T37" s="68">
        <f>'Input Sheet'!V37</f>
        <v>122.5</v>
      </c>
      <c r="U37" s="151">
        <f>'Input Sheet'!W37</f>
        <v>1</v>
      </c>
      <c r="V37" s="136"/>
      <c r="W37" s="8"/>
      <c r="X37" s="8"/>
      <c r="Y37" s="8"/>
      <c r="Z37" s="8"/>
    </row>
    <row r="38" spans="1:26" ht="13.5" customHeight="1" x14ac:dyDescent="0.15">
      <c r="A38" s="152">
        <f>'Input Sheet'!C38</f>
        <v>6002056</v>
      </c>
      <c r="B38" s="143">
        <f>'Input Sheet'!D38</f>
        <v>2018</v>
      </c>
      <c r="C38" s="153" t="str">
        <f>'Input Sheet'!E38</f>
        <v>COLORADO</v>
      </c>
      <c r="D38" s="154">
        <f>'Input Sheet'!F38</f>
        <v>36257</v>
      </c>
      <c r="E38" s="68">
        <f>'Input Sheet'!G38</f>
        <v>0</v>
      </c>
      <c r="F38" s="155">
        <f>'Input Sheet'!H38</f>
        <v>0</v>
      </c>
      <c r="G38" s="156">
        <f>'Input Sheet'!I38</f>
        <v>450</v>
      </c>
      <c r="H38" s="74">
        <f>'Input Sheet'!J38</f>
        <v>28</v>
      </c>
      <c r="I38" s="157">
        <f t="shared" si="0"/>
        <v>0</v>
      </c>
      <c r="J38" s="68">
        <f>'Input Sheet'!L38</f>
        <v>0</v>
      </c>
      <c r="K38" s="155">
        <f>'Input Sheet'!M38</f>
        <v>0</v>
      </c>
      <c r="L38" s="156">
        <f>'Input Sheet'!I38</f>
        <v>450</v>
      </c>
      <c r="M38" s="74">
        <f>'Input Sheet'!J38</f>
        <v>28</v>
      </c>
      <c r="N38" s="157">
        <f t="shared" si="1"/>
        <v>0</v>
      </c>
      <c r="O38" s="68">
        <f>'Input Sheet'!Q38</f>
        <v>644</v>
      </c>
      <c r="P38" s="155">
        <f>'Input Sheet'!R38</f>
        <v>4.5999999999999996</v>
      </c>
      <c r="Q38" s="71">
        <f>'Input Sheet'!S38</f>
        <v>450</v>
      </c>
      <c r="R38" s="158">
        <f>'Input Sheet'!T38</f>
        <v>28</v>
      </c>
      <c r="S38" s="157">
        <f t="shared" si="2"/>
        <v>128.79999999999998</v>
      </c>
      <c r="T38" s="68">
        <f>'Input Sheet'!V38</f>
        <v>128.79999999999998</v>
      </c>
      <c r="U38" s="151">
        <f>'Input Sheet'!W38</f>
        <v>1</v>
      </c>
      <c r="V38" s="136"/>
      <c r="W38" s="8"/>
      <c r="X38" s="8"/>
      <c r="Y38" s="8"/>
      <c r="Z38" s="8"/>
    </row>
    <row r="39" spans="1:26" ht="13.5" customHeight="1" x14ac:dyDescent="0.15">
      <c r="A39" s="152">
        <f>'Input Sheet'!C39</f>
        <v>6002057</v>
      </c>
      <c r="B39" s="143">
        <f>'Input Sheet'!D39</f>
        <v>2019</v>
      </c>
      <c r="C39" s="153" t="str">
        <f>'Input Sheet'!E39</f>
        <v>SILVERADO</v>
      </c>
      <c r="D39" s="154">
        <f>'Input Sheet'!F39</f>
        <v>281358</v>
      </c>
      <c r="E39" s="68">
        <f>'Input Sheet'!G39</f>
        <v>0</v>
      </c>
      <c r="F39" s="155">
        <f>'Input Sheet'!H39</f>
        <v>0</v>
      </c>
      <c r="G39" s="156">
        <f>'Input Sheet'!I39</f>
        <v>212</v>
      </c>
      <c r="H39" s="74">
        <f>'Input Sheet'!J39</f>
        <v>35</v>
      </c>
      <c r="I39" s="157">
        <f t="shared" si="0"/>
        <v>0</v>
      </c>
      <c r="J39" s="68">
        <f>'Input Sheet'!L39</f>
        <v>51.11</v>
      </c>
      <c r="K39" s="155">
        <f>'Input Sheet'!M39</f>
        <v>0.5</v>
      </c>
      <c r="L39" s="156">
        <f>'Input Sheet'!I39</f>
        <v>212</v>
      </c>
      <c r="M39" s="74">
        <f>'Input Sheet'!J39</f>
        <v>35</v>
      </c>
      <c r="N39" s="157">
        <f t="shared" si="1"/>
        <v>17.5</v>
      </c>
      <c r="O39" s="68">
        <f>'Input Sheet'!Q39</f>
        <v>869.75</v>
      </c>
      <c r="P39" s="155">
        <f>'Input Sheet'!R39</f>
        <v>4.5</v>
      </c>
      <c r="Q39" s="71">
        <f>'Input Sheet'!S39</f>
        <v>212</v>
      </c>
      <c r="R39" s="158">
        <f>'Input Sheet'!T39</f>
        <v>35</v>
      </c>
      <c r="S39" s="157">
        <f t="shared" si="2"/>
        <v>157.5</v>
      </c>
      <c r="T39" s="68">
        <f>'Input Sheet'!V39</f>
        <v>175</v>
      </c>
      <c r="U39" s="151">
        <f>'Input Sheet'!W39</f>
        <v>0</v>
      </c>
      <c r="V39" s="136"/>
      <c r="W39" s="8"/>
      <c r="X39" s="8"/>
      <c r="Y39" s="8"/>
      <c r="Z39" s="8"/>
    </row>
    <row r="40" spans="1:26" ht="13.5" customHeight="1" x14ac:dyDescent="0.15">
      <c r="A40" s="152">
        <f>'Input Sheet'!C40</f>
        <v>6002067</v>
      </c>
      <c r="B40" s="143">
        <f>'Input Sheet'!D40</f>
        <v>2021</v>
      </c>
      <c r="C40" s="153" t="str">
        <f>'Input Sheet'!E40</f>
        <v>SILVERADO</v>
      </c>
      <c r="D40" s="154">
        <f>'Input Sheet'!F40</f>
        <v>48012</v>
      </c>
      <c r="E40" s="68">
        <f>'Input Sheet'!G40</f>
        <v>13.29</v>
      </c>
      <c r="F40" s="155">
        <f>'Input Sheet'!H40</f>
        <v>0.4</v>
      </c>
      <c r="G40" s="156">
        <f>'Input Sheet'!I40</f>
        <v>4</v>
      </c>
      <c r="H40" s="74">
        <f>'Input Sheet'!J40</f>
        <v>20</v>
      </c>
      <c r="I40" s="157">
        <f t="shared" si="0"/>
        <v>8</v>
      </c>
      <c r="J40" s="68">
        <f>'Input Sheet'!L40</f>
        <v>0</v>
      </c>
      <c r="K40" s="155">
        <f>'Input Sheet'!M40</f>
        <v>0</v>
      </c>
      <c r="L40" s="156">
        <f>'Input Sheet'!I40</f>
        <v>4</v>
      </c>
      <c r="M40" s="74">
        <f>'Input Sheet'!J40</f>
        <v>20</v>
      </c>
      <c r="N40" s="157">
        <f t="shared" si="1"/>
        <v>0</v>
      </c>
      <c r="O40" s="68">
        <f>'Input Sheet'!Q40</f>
        <v>0</v>
      </c>
      <c r="P40" s="155">
        <f>'Input Sheet'!R40</f>
        <v>0</v>
      </c>
      <c r="Q40" s="71">
        <f>'Input Sheet'!S40</f>
        <v>4</v>
      </c>
      <c r="R40" s="158">
        <f>'Input Sheet'!T40</f>
        <v>20</v>
      </c>
      <c r="S40" s="157">
        <f t="shared" si="2"/>
        <v>0</v>
      </c>
      <c r="T40" s="68">
        <f>'Input Sheet'!V40</f>
        <v>8</v>
      </c>
      <c r="U40" s="151">
        <f>'Input Sheet'!W40</f>
        <v>1</v>
      </c>
      <c r="V40" s="136"/>
      <c r="W40" s="8"/>
      <c r="X40" s="8"/>
      <c r="Y40" s="8"/>
      <c r="Z40" s="8"/>
    </row>
    <row r="41" spans="1:26" ht="13.5" customHeight="1" x14ac:dyDescent="0.15">
      <c r="A41" s="152">
        <f>'Input Sheet'!C41</f>
        <v>6002068</v>
      </c>
      <c r="B41" s="143">
        <f>'Input Sheet'!D41</f>
        <v>2018</v>
      </c>
      <c r="C41" s="153" t="str">
        <f>'Input Sheet'!E41</f>
        <v>RIO</v>
      </c>
      <c r="D41" s="154">
        <f>'Input Sheet'!F41</f>
        <v>73247</v>
      </c>
      <c r="E41" s="68">
        <f>'Input Sheet'!G41</f>
        <v>14.5</v>
      </c>
      <c r="F41" s="155">
        <f>'Input Sheet'!H41</f>
        <v>0.4</v>
      </c>
      <c r="G41" s="156">
        <f>'Input Sheet'!I41</f>
        <v>4</v>
      </c>
      <c r="H41" s="74">
        <f>'Input Sheet'!J41</f>
        <v>20</v>
      </c>
      <c r="I41" s="157">
        <f t="shared" si="0"/>
        <v>8</v>
      </c>
      <c r="J41" s="68">
        <f>'Input Sheet'!L41</f>
        <v>0</v>
      </c>
      <c r="K41" s="155">
        <f>'Input Sheet'!M41</f>
        <v>0</v>
      </c>
      <c r="L41" s="156">
        <f>'Input Sheet'!I41</f>
        <v>4</v>
      </c>
      <c r="M41" s="74">
        <f>'Input Sheet'!J41</f>
        <v>20</v>
      </c>
      <c r="N41" s="157">
        <f t="shared" si="1"/>
        <v>0</v>
      </c>
      <c r="O41" s="68">
        <f>'Input Sheet'!Q41</f>
        <v>0</v>
      </c>
      <c r="P41" s="155">
        <f>'Input Sheet'!R41</f>
        <v>0</v>
      </c>
      <c r="Q41" s="71">
        <f>'Input Sheet'!S41</f>
        <v>4</v>
      </c>
      <c r="R41" s="158">
        <f>'Input Sheet'!T41</f>
        <v>20</v>
      </c>
      <c r="S41" s="157">
        <f t="shared" si="2"/>
        <v>0</v>
      </c>
      <c r="T41" s="68">
        <f>'Input Sheet'!V41</f>
        <v>8</v>
      </c>
      <c r="U41" s="151">
        <f>'Input Sheet'!W41</f>
        <v>1</v>
      </c>
      <c r="V41" s="136"/>
      <c r="W41" s="8"/>
      <c r="X41" s="8"/>
      <c r="Y41" s="8"/>
      <c r="Z41" s="8"/>
    </row>
    <row r="42" spans="1:26" ht="13.5" customHeight="1" x14ac:dyDescent="0.15">
      <c r="A42" s="152">
        <f>'Input Sheet'!C42</f>
        <v>6002069</v>
      </c>
      <c r="B42" s="143">
        <f>'Input Sheet'!D42</f>
        <v>2019</v>
      </c>
      <c r="C42" s="153" t="str">
        <f>'Input Sheet'!E42</f>
        <v>CTS</v>
      </c>
      <c r="D42" s="154">
        <f>'Input Sheet'!F42</f>
        <v>35759</v>
      </c>
      <c r="E42" s="68">
        <f>'Input Sheet'!G42</f>
        <v>114.5</v>
      </c>
      <c r="F42" s="155">
        <f>'Input Sheet'!H42</f>
        <v>1.9</v>
      </c>
      <c r="G42" s="156">
        <f>'Input Sheet'!I42</f>
        <v>55</v>
      </c>
      <c r="H42" s="74">
        <f>'Input Sheet'!J42</f>
        <v>20</v>
      </c>
      <c r="I42" s="157">
        <f t="shared" si="0"/>
        <v>38</v>
      </c>
      <c r="J42" s="68">
        <f>'Input Sheet'!L42</f>
        <v>114.52</v>
      </c>
      <c r="K42" s="155">
        <f>'Input Sheet'!M42</f>
        <v>1</v>
      </c>
      <c r="L42" s="156">
        <f>'Input Sheet'!I42</f>
        <v>55</v>
      </c>
      <c r="M42" s="74">
        <f>'Input Sheet'!J42</f>
        <v>20</v>
      </c>
      <c r="N42" s="157">
        <f t="shared" si="1"/>
        <v>20</v>
      </c>
      <c r="O42" s="68">
        <f>'Input Sheet'!Q42</f>
        <v>0</v>
      </c>
      <c r="P42" s="155">
        <f>'Input Sheet'!R42</f>
        <v>0</v>
      </c>
      <c r="Q42" s="71">
        <f>'Input Sheet'!S42</f>
        <v>55</v>
      </c>
      <c r="R42" s="158">
        <f>'Input Sheet'!T42</f>
        <v>20</v>
      </c>
      <c r="S42" s="157">
        <f t="shared" si="2"/>
        <v>0</v>
      </c>
      <c r="T42" s="68">
        <f>'Input Sheet'!V42</f>
        <v>58</v>
      </c>
      <c r="U42" s="151">
        <f>'Input Sheet'!W42</f>
        <v>0</v>
      </c>
      <c r="V42" s="136"/>
      <c r="W42" s="8"/>
      <c r="X42" s="8"/>
      <c r="Y42" s="8"/>
      <c r="Z42" s="8"/>
    </row>
    <row r="43" spans="1:26" ht="13.5" customHeight="1" x14ac:dyDescent="0.15">
      <c r="A43" s="152">
        <f>'Input Sheet'!C43</f>
        <v>6002070</v>
      </c>
      <c r="B43" s="143">
        <f>'Input Sheet'!D43</f>
        <v>2021</v>
      </c>
      <c r="C43" s="153" t="str">
        <f>'Input Sheet'!E43</f>
        <v>SILVERADO</v>
      </c>
      <c r="D43" s="154">
        <f>'Input Sheet'!F43</f>
        <v>94561</v>
      </c>
      <c r="E43" s="68">
        <f>'Input Sheet'!G43</f>
        <v>25</v>
      </c>
      <c r="F43" s="155">
        <f>'Input Sheet'!H43</f>
        <v>0.7</v>
      </c>
      <c r="G43" s="156">
        <f>'Input Sheet'!I43</f>
        <v>55</v>
      </c>
      <c r="H43" s="74">
        <f>'Input Sheet'!J43</f>
        <v>20</v>
      </c>
      <c r="I43" s="157">
        <f t="shared" si="0"/>
        <v>14</v>
      </c>
      <c r="J43" s="68">
        <f>'Input Sheet'!L43</f>
        <v>114.52</v>
      </c>
      <c r="K43" s="155">
        <f>'Input Sheet'!M43</f>
        <v>1</v>
      </c>
      <c r="L43" s="156">
        <f>'Input Sheet'!I43</f>
        <v>55</v>
      </c>
      <c r="M43" s="74">
        <f>'Input Sheet'!J43</f>
        <v>20</v>
      </c>
      <c r="N43" s="157">
        <f t="shared" si="1"/>
        <v>20</v>
      </c>
      <c r="O43" s="68">
        <f>'Input Sheet'!Q43</f>
        <v>0</v>
      </c>
      <c r="P43" s="155">
        <f>'Input Sheet'!R43</f>
        <v>0</v>
      </c>
      <c r="Q43" s="71">
        <f>'Input Sheet'!S43</f>
        <v>55</v>
      </c>
      <c r="R43" s="158">
        <f>'Input Sheet'!T43</f>
        <v>20</v>
      </c>
      <c r="S43" s="157">
        <f t="shared" si="2"/>
        <v>0</v>
      </c>
      <c r="T43" s="68">
        <f>'Input Sheet'!V43</f>
        <v>34</v>
      </c>
      <c r="U43" s="151">
        <f>'Input Sheet'!W43</f>
        <v>0</v>
      </c>
      <c r="V43" s="136"/>
      <c r="W43" s="8"/>
      <c r="X43" s="8"/>
      <c r="Y43" s="8"/>
      <c r="Z43" s="8"/>
    </row>
    <row r="44" spans="1:26" ht="13.5" customHeight="1" x14ac:dyDescent="0.15">
      <c r="A44" s="152">
        <f>'Input Sheet'!C44</f>
        <v>6002071</v>
      </c>
      <c r="B44" s="143">
        <f>'Input Sheet'!D44</f>
        <v>2015</v>
      </c>
      <c r="C44" s="153" t="str">
        <f>'Input Sheet'!E44</f>
        <v>TRAX</v>
      </c>
      <c r="D44" s="154">
        <f>'Input Sheet'!F44</f>
        <v>77183</v>
      </c>
      <c r="E44" s="68">
        <f>'Input Sheet'!G44</f>
        <v>0</v>
      </c>
      <c r="F44" s="155">
        <f>'Input Sheet'!H44</f>
        <v>0</v>
      </c>
      <c r="G44" s="156">
        <f>'Input Sheet'!I44</f>
        <v>450</v>
      </c>
      <c r="H44" s="74">
        <f>'Input Sheet'!J44</f>
        <v>28</v>
      </c>
      <c r="I44" s="157">
        <f t="shared" si="0"/>
        <v>0</v>
      </c>
      <c r="J44" s="68">
        <f>'Input Sheet'!L44</f>
        <v>0</v>
      </c>
      <c r="K44" s="155">
        <f>'Input Sheet'!M44</f>
        <v>0</v>
      </c>
      <c r="L44" s="156">
        <f>'Input Sheet'!I44</f>
        <v>450</v>
      </c>
      <c r="M44" s="74">
        <f>'Input Sheet'!J44</f>
        <v>28</v>
      </c>
      <c r="N44" s="157">
        <f t="shared" si="1"/>
        <v>0</v>
      </c>
      <c r="O44" s="68">
        <f>'Input Sheet'!Q44</f>
        <v>298</v>
      </c>
      <c r="P44" s="155">
        <f>'Input Sheet'!R44</f>
        <v>2.6</v>
      </c>
      <c r="Q44" s="71">
        <f>'Input Sheet'!S44</f>
        <v>450</v>
      </c>
      <c r="R44" s="158">
        <f>'Input Sheet'!T44</f>
        <v>28</v>
      </c>
      <c r="S44" s="157">
        <f t="shared" si="2"/>
        <v>72.8</v>
      </c>
      <c r="T44" s="68">
        <f>'Input Sheet'!V44</f>
        <v>72.8</v>
      </c>
      <c r="U44" s="151">
        <f>'Input Sheet'!W44</f>
        <v>0</v>
      </c>
      <c r="V44" s="136"/>
      <c r="W44" s="8"/>
      <c r="X44" s="8"/>
      <c r="Y44" s="8"/>
      <c r="Z44" s="8"/>
    </row>
    <row r="45" spans="1:26" ht="13.5" customHeight="1" x14ac:dyDescent="0.15">
      <c r="A45" s="152">
        <f>'Input Sheet'!C45</f>
        <v>6002072</v>
      </c>
      <c r="B45" s="143">
        <f>'Input Sheet'!D45</f>
        <v>2022</v>
      </c>
      <c r="C45" s="153" t="str">
        <f>'Input Sheet'!E45</f>
        <v>SILVERADO</v>
      </c>
      <c r="D45" s="154">
        <f>'Input Sheet'!F45</f>
        <v>47183</v>
      </c>
      <c r="E45" s="68">
        <f>'Input Sheet'!G45</f>
        <v>13</v>
      </c>
      <c r="F45" s="155">
        <f>'Input Sheet'!H45</f>
        <v>0.5</v>
      </c>
      <c r="G45" s="156">
        <f>'Input Sheet'!I45</f>
        <v>4</v>
      </c>
      <c r="H45" s="74">
        <f>'Input Sheet'!J45</f>
        <v>20</v>
      </c>
      <c r="I45" s="157">
        <f t="shared" si="0"/>
        <v>10</v>
      </c>
      <c r="J45" s="68">
        <f>'Input Sheet'!L45</f>
        <v>0</v>
      </c>
      <c r="K45" s="155">
        <f>'Input Sheet'!M45</f>
        <v>0</v>
      </c>
      <c r="L45" s="156">
        <f>'Input Sheet'!I45</f>
        <v>4</v>
      </c>
      <c r="M45" s="74">
        <f>'Input Sheet'!J45</f>
        <v>20</v>
      </c>
      <c r="N45" s="157">
        <f t="shared" si="1"/>
        <v>0</v>
      </c>
      <c r="O45" s="68">
        <f>'Input Sheet'!Q45</f>
        <v>0</v>
      </c>
      <c r="P45" s="155">
        <f>'Input Sheet'!R45</f>
        <v>0</v>
      </c>
      <c r="Q45" s="71">
        <f>'Input Sheet'!S45</f>
        <v>4</v>
      </c>
      <c r="R45" s="158">
        <f>'Input Sheet'!T45</f>
        <v>20</v>
      </c>
      <c r="S45" s="157">
        <f t="shared" si="2"/>
        <v>0</v>
      </c>
      <c r="T45" s="68">
        <f>'Input Sheet'!V45</f>
        <v>10</v>
      </c>
      <c r="U45" s="151">
        <f>'Input Sheet'!W45</f>
        <v>1</v>
      </c>
      <c r="V45" s="136"/>
      <c r="W45" s="8"/>
      <c r="X45" s="8"/>
      <c r="Y45" s="8"/>
      <c r="Z45" s="8"/>
    </row>
    <row r="46" spans="1:26" ht="13.5" customHeight="1" x14ac:dyDescent="0.15">
      <c r="A46" s="152">
        <f>'Input Sheet'!C46</f>
        <v>6002073</v>
      </c>
      <c r="B46" s="143">
        <f>'Input Sheet'!D46</f>
        <v>2016</v>
      </c>
      <c r="C46" s="153" t="str">
        <f>'Input Sheet'!E46</f>
        <v>TRAX</v>
      </c>
      <c r="D46" s="154">
        <f>'Input Sheet'!F46</f>
        <v>81569</v>
      </c>
      <c r="E46" s="68">
        <f>'Input Sheet'!G46</f>
        <v>14.5</v>
      </c>
      <c r="F46" s="155">
        <f>'Input Sheet'!H46</f>
        <v>0.4</v>
      </c>
      <c r="G46" s="156">
        <f>'Input Sheet'!I46</f>
        <v>156</v>
      </c>
      <c r="H46" s="74">
        <f>'Input Sheet'!J46</f>
        <v>30</v>
      </c>
      <c r="I46" s="157">
        <f t="shared" si="0"/>
        <v>12</v>
      </c>
      <c r="J46" s="68">
        <f>'Input Sheet'!L46</f>
        <v>180</v>
      </c>
      <c r="K46" s="155">
        <f>'Input Sheet'!M46</f>
        <v>2</v>
      </c>
      <c r="L46" s="156">
        <f>'Input Sheet'!I46</f>
        <v>156</v>
      </c>
      <c r="M46" s="74">
        <f>'Input Sheet'!J46</f>
        <v>30</v>
      </c>
      <c r="N46" s="157">
        <f t="shared" si="1"/>
        <v>60</v>
      </c>
      <c r="O46" s="68">
        <f>'Input Sheet'!Q46</f>
        <v>0</v>
      </c>
      <c r="P46" s="155">
        <f>'Input Sheet'!R46</f>
        <v>0</v>
      </c>
      <c r="Q46" s="71">
        <f>'Input Sheet'!S46</f>
        <v>156</v>
      </c>
      <c r="R46" s="158">
        <f>'Input Sheet'!T46</f>
        <v>30</v>
      </c>
      <c r="S46" s="157">
        <f t="shared" si="2"/>
        <v>0</v>
      </c>
      <c r="T46" s="68">
        <f>'Input Sheet'!V46</f>
        <v>72</v>
      </c>
      <c r="U46" s="151">
        <f>'Input Sheet'!W46</f>
        <v>0</v>
      </c>
      <c r="V46" s="136"/>
      <c r="W46" s="8"/>
      <c r="X46" s="8"/>
      <c r="Y46" s="8"/>
      <c r="Z46" s="8"/>
    </row>
    <row r="47" spans="1:26" ht="13.5" customHeight="1" x14ac:dyDescent="0.15">
      <c r="A47" s="152">
        <f>'Input Sheet'!C47</f>
        <v>6002074</v>
      </c>
      <c r="B47" s="143">
        <f>'Input Sheet'!D47</f>
        <v>2022</v>
      </c>
      <c r="C47" s="153" t="str">
        <f>'Input Sheet'!E47</f>
        <v>BLAZER</v>
      </c>
      <c r="D47" s="154">
        <f>'Input Sheet'!F47</f>
        <v>45382</v>
      </c>
      <c r="E47" s="68">
        <f>'Input Sheet'!G47</f>
        <v>10</v>
      </c>
      <c r="F47" s="155">
        <f>'Input Sheet'!H47</f>
        <v>0.4</v>
      </c>
      <c r="G47" s="156">
        <f>'Input Sheet'!I47</f>
        <v>4</v>
      </c>
      <c r="H47" s="74">
        <f>'Input Sheet'!J47</f>
        <v>20</v>
      </c>
      <c r="I47" s="157">
        <f t="shared" si="0"/>
        <v>8</v>
      </c>
      <c r="J47" s="68">
        <f>'Input Sheet'!L47</f>
        <v>0</v>
      </c>
      <c r="K47" s="155">
        <f>'Input Sheet'!M47</f>
        <v>0</v>
      </c>
      <c r="L47" s="156">
        <f>'Input Sheet'!I47</f>
        <v>4</v>
      </c>
      <c r="M47" s="74">
        <f>'Input Sheet'!J47</f>
        <v>20</v>
      </c>
      <c r="N47" s="157">
        <f t="shared" si="1"/>
        <v>0</v>
      </c>
      <c r="O47" s="68">
        <f>'Input Sheet'!Q47</f>
        <v>0</v>
      </c>
      <c r="P47" s="155">
        <f>'Input Sheet'!R47</f>
        <v>0</v>
      </c>
      <c r="Q47" s="71">
        <f>'Input Sheet'!S47</f>
        <v>4</v>
      </c>
      <c r="R47" s="158">
        <f>'Input Sheet'!T47</f>
        <v>20</v>
      </c>
      <c r="S47" s="157">
        <f t="shared" si="2"/>
        <v>0</v>
      </c>
      <c r="T47" s="68">
        <f>'Input Sheet'!V47</f>
        <v>8</v>
      </c>
      <c r="U47" s="151">
        <f>'Input Sheet'!W47</f>
        <v>1</v>
      </c>
      <c r="V47" s="136"/>
      <c r="W47" s="8"/>
      <c r="X47" s="8"/>
      <c r="Y47" s="8"/>
      <c r="Z47" s="8"/>
    </row>
    <row r="48" spans="1:26" ht="13.5" customHeight="1" x14ac:dyDescent="0.15">
      <c r="A48" s="152">
        <f>'Input Sheet'!C48</f>
        <v>6002076</v>
      </c>
      <c r="B48" s="143">
        <f>'Input Sheet'!D48</f>
        <v>2021</v>
      </c>
      <c r="C48" s="153" t="str">
        <f>'Input Sheet'!E48</f>
        <v>EXPRESS</v>
      </c>
      <c r="D48" s="154">
        <f>'Input Sheet'!F48</f>
        <v>49870</v>
      </c>
      <c r="E48" s="68">
        <f>'Input Sheet'!G48</f>
        <v>0</v>
      </c>
      <c r="F48" s="155">
        <f>'Input Sheet'!H48</f>
        <v>0</v>
      </c>
      <c r="G48" s="156">
        <f>'Input Sheet'!I48</f>
        <v>55</v>
      </c>
      <c r="H48" s="74">
        <f>'Input Sheet'!J48</f>
        <v>20</v>
      </c>
      <c r="I48" s="157">
        <f t="shared" si="0"/>
        <v>0</v>
      </c>
      <c r="J48" s="68">
        <f>'Input Sheet'!L48</f>
        <v>0</v>
      </c>
      <c r="K48" s="155">
        <f>'Input Sheet'!M48</f>
        <v>0</v>
      </c>
      <c r="L48" s="156">
        <f>'Input Sheet'!I48</f>
        <v>55</v>
      </c>
      <c r="M48" s="74">
        <f>'Input Sheet'!J48</f>
        <v>20</v>
      </c>
      <c r="N48" s="157">
        <f t="shared" si="1"/>
        <v>0</v>
      </c>
      <c r="O48" s="68">
        <f>'Input Sheet'!Q48</f>
        <v>104.3</v>
      </c>
      <c r="P48" s="155">
        <f>'Input Sheet'!R48</f>
        <v>0.7</v>
      </c>
      <c r="Q48" s="71">
        <f>'Input Sheet'!S48</f>
        <v>55</v>
      </c>
      <c r="R48" s="158">
        <f>'Input Sheet'!T48</f>
        <v>20</v>
      </c>
      <c r="S48" s="157">
        <f t="shared" si="2"/>
        <v>14</v>
      </c>
      <c r="T48" s="68">
        <f>'Input Sheet'!V48</f>
        <v>14</v>
      </c>
      <c r="U48" s="151">
        <f>'Input Sheet'!W48</f>
        <v>0</v>
      </c>
      <c r="V48" s="136"/>
      <c r="W48" s="8"/>
      <c r="X48" s="8"/>
      <c r="Y48" s="8"/>
      <c r="Z48" s="8"/>
    </row>
    <row r="49" spans="1:26" ht="13.5" customHeight="1" x14ac:dyDescent="0.15">
      <c r="A49" s="152">
        <f>'Input Sheet'!C49</f>
        <v>6002077</v>
      </c>
      <c r="B49" s="143">
        <f>'Input Sheet'!D49</f>
        <v>2019</v>
      </c>
      <c r="C49" s="153" t="str">
        <f>'Input Sheet'!E49</f>
        <v>XT4</v>
      </c>
      <c r="D49" s="154">
        <f>'Input Sheet'!F49</f>
        <v>55352</v>
      </c>
      <c r="E49" s="68">
        <f>'Input Sheet'!G49</f>
        <v>29.5</v>
      </c>
      <c r="F49" s="155">
        <f>'Input Sheet'!H49</f>
        <v>0.7</v>
      </c>
      <c r="G49" s="156">
        <f>'Input Sheet'!I49</f>
        <v>55</v>
      </c>
      <c r="H49" s="74">
        <f>'Input Sheet'!J49</f>
        <v>20</v>
      </c>
      <c r="I49" s="157">
        <f t="shared" si="0"/>
        <v>14</v>
      </c>
      <c r="J49" s="68">
        <f>'Input Sheet'!L49</f>
        <v>0</v>
      </c>
      <c r="K49" s="155">
        <f>'Input Sheet'!M49</f>
        <v>0</v>
      </c>
      <c r="L49" s="156">
        <f>'Input Sheet'!I49</f>
        <v>55</v>
      </c>
      <c r="M49" s="74">
        <f>'Input Sheet'!J49</f>
        <v>20</v>
      </c>
      <c r="N49" s="157">
        <f t="shared" si="1"/>
        <v>0</v>
      </c>
      <c r="O49" s="68">
        <f>'Input Sheet'!Q49</f>
        <v>0</v>
      </c>
      <c r="P49" s="155">
        <f>'Input Sheet'!R49</f>
        <v>0</v>
      </c>
      <c r="Q49" s="71">
        <f>'Input Sheet'!S49</f>
        <v>55</v>
      </c>
      <c r="R49" s="158">
        <f>'Input Sheet'!T49</f>
        <v>20</v>
      </c>
      <c r="S49" s="157">
        <f t="shared" si="2"/>
        <v>0</v>
      </c>
      <c r="T49" s="68">
        <f>'Input Sheet'!V49</f>
        <v>14</v>
      </c>
      <c r="U49" s="151">
        <f>'Input Sheet'!W49</f>
        <v>0</v>
      </c>
      <c r="V49" s="136"/>
      <c r="W49" s="8"/>
      <c r="X49" s="8"/>
      <c r="Y49" s="8"/>
      <c r="Z49" s="8"/>
    </row>
    <row r="50" spans="1:26" ht="13.5" customHeight="1" x14ac:dyDescent="0.15">
      <c r="A50" s="152">
        <f>'Input Sheet'!C50</f>
        <v>6002078</v>
      </c>
      <c r="B50" s="143">
        <f>'Input Sheet'!D50</f>
        <v>2023</v>
      </c>
      <c r="C50" s="153" t="str">
        <f>'Input Sheet'!E50</f>
        <v>TAHOE</v>
      </c>
      <c r="D50" s="154">
        <f>'Input Sheet'!F50</f>
        <v>15099</v>
      </c>
      <c r="E50" s="68">
        <f>'Input Sheet'!G50</f>
        <v>28.29</v>
      </c>
      <c r="F50" s="155">
        <f>'Input Sheet'!H50</f>
        <v>0.7</v>
      </c>
      <c r="G50" s="156">
        <f>'Input Sheet'!I50</f>
        <v>4</v>
      </c>
      <c r="H50" s="74">
        <f>'Input Sheet'!J50</f>
        <v>20</v>
      </c>
      <c r="I50" s="157">
        <f t="shared" si="0"/>
        <v>14</v>
      </c>
      <c r="J50" s="68">
        <f>'Input Sheet'!L50</f>
        <v>0</v>
      </c>
      <c r="K50" s="155">
        <f>'Input Sheet'!M50</f>
        <v>0</v>
      </c>
      <c r="L50" s="156">
        <f>'Input Sheet'!I50</f>
        <v>4</v>
      </c>
      <c r="M50" s="74">
        <f>'Input Sheet'!J50</f>
        <v>20</v>
      </c>
      <c r="N50" s="157">
        <f t="shared" si="1"/>
        <v>0</v>
      </c>
      <c r="O50" s="68">
        <f>'Input Sheet'!Q50</f>
        <v>0</v>
      </c>
      <c r="P50" s="155">
        <f>'Input Sheet'!R50</f>
        <v>0</v>
      </c>
      <c r="Q50" s="71">
        <f>'Input Sheet'!S50</f>
        <v>4</v>
      </c>
      <c r="R50" s="158">
        <f>'Input Sheet'!T50</f>
        <v>20</v>
      </c>
      <c r="S50" s="157">
        <f t="shared" si="2"/>
        <v>0</v>
      </c>
      <c r="T50" s="68">
        <f>'Input Sheet'!V50</f>
        <v>14</v>
      </c>
      <c r="U50" s="151">
        <f>'Input Sheet'!W50</f>
        <v>0</v>
      </c>
      <c r="V50" s="136"/>
      <c r="W50" s="8"/>
      <c r="X50" s="8"/>
      <c r="Y50" s="8"/>
      <c r="Z50" s="8"/>
    </row>
    <row r="51" spans="1:26" ht="13.5" customHeight="1" x14ac:dyDescent="0.15">
      <c r="A51" s="152">
        <f>'Input Sheet'!C51</f>
        <v>6002079</v>
      </c>
      <c r="B51" s="143">
        <f>'Input Sheet'!D51</f>
        <v>2020</v>
      </c>
      <c r="C51" s="153" t="str">
        <f>'Input Sheet'!E51</f>
        <v>EQUINOX</v>
      </c>
      <c r="D51" s="154">
        <f>'Input Sheet'!D51</f>
        <v>2020</v>
      </c>
      <c r="E51" s="68">
        <f>'Input Sheet'!G51</f>
        <v>68.319999999999993</v>
      </c>
      <c r="F51" s="155">
        <f>'Input Sheet'!H51</f>
        <v>0.4</v>
      </c>
      <c r="G51" s="156">
        <f>'Input Sheet'!I51</f>
        <v>4</v>
      </c>
      <c r="H51" s="74">
        <f>'Input Sheet'!J51</f>
        <v>20</v>
      </c>
      <c r="I51" s="157">
        <f>F55*H51</f>
        <v>10</v>
      </c>
      <c r="J51" s="68">
        <f>'Input Sheet'!L51</f>
        <v>0</v>
      </c>
      <c r="K51" s="155">
        <f>'Input Sheet'!M51</f>
        <v>0</v>
      </c>
      <c r="L51" s="156">
        <f>'Input Sheet'!I51</f>
        <v>4</v>
      </c>
      <c r="M51" s="74">
        <f>'Input Sheet'!J51</f>
        <v>20</v>
      </c>
      <c r="N51" s="157">
        <f t="shared" si="1"/>
        <v>0</v>
      </c>
      <c r="O51" s="68">
        <f>'Input Sheet'!Q51</f>
        <v>0</v>
      </c>
      <c r="P51" s="155">
        <f>'Input Sheet'!R51</f>
        <v>0</v>
      </c>
      <c r="Q51" s="71">
        <f>'Input Sheet'!S51</f>
        <v>4</v>
      </c>
      <c r="R51" s="158">
        <f>'Input Sheet'!T51</f>
        <v>20</v>
      </c>
      <c r="S51" s="157">
        <f t="shared" si="2"/>
        <v>0</v>
      </c>
      <c r="T51" s="68">
        <f>'Input Sheet'!V51</f>
        <v>8</v>
      </c>
      <c r="U51" s="151">
        <f>'Input Sheet'!W51</f>
        <v>0</v>
      </c>
      <c r="V51" s="136"/>
      <c r="W51" s="8"/>
      <c r="X51" s="8"/>
      <c r="Y51" s="8"/>
      <c r="Z51" s="8"/>
    </row>
    <row r="52" spans="1:26" ht="13.5" customHeight="1" x14ac:dyDescent="0.15">
      <c r="A52" s="152">
        <f>'Input Sheet'!C52</f>
        <v>6002080</v>
      </c>
      <c r="B52" s="143">
        <f>'Input Sheet'!D52</f>
        <v>2023</v>
      </c>
      <c r="C52" s="153" t="str">
        <f>'Input Sheet'!E52</f>
        <v>TRAILBLAZER</v>
      </c>
      <c r="D52" s="159">
        <f>'Input Sheet'!F52</f>
        <v>12972</v>
      </c>
      <c r="E52" s="68">
        <f>'Input Sheet'!G52</f>
        <v>29.5</v>
      </c>
      <c r="F52" s="155">
        <f>'Input Sheet'!H52</f>
        <v>0.7</v>
      </c>
      <c r="G52" s="156">
        <f>'Input Sheet'!I99</f>
        <v>4</v>
      </c>
      <c r="H52" s="74">
        <f>'Input Sheet'!J99</f>
        <v>20</v>
      </c>
      <c r="I52" s="157">
        <f t="shared" ref="I52:I54" si="3">F52*H52</f>
        <v>14</v>
      </c>
      <c r="J52" s="68">
        <f>'Input Sheet'!L52</f>
        <v>0</v>
      </c>
      <c r="K52" s="155">
        <f>'Input Sheet'!M52</f>
        <v>0</v>
      </c>
      <c r="L52" s="156">
        <f>'Input Sheet'!I99</f>
        <v>4</v>
      </c>
      <c r="M52" s="74">
        <f>'Input Sheet'!J99</f>
        <v>20</v>
      </c>
      <c r="N52" s="157">
        <f t="shared" si="1"/>
        <v>0</v>
      </c>
      <c r="O52" s="68">
        <f>'Input Sheet'!Q52</f>
        <v>0</v>
      </c>
      <c r="P52" s="155">
        <f>'Input Sheet'!R52</f>
        <v>0</v>
      </c>
      <c r="Q52" s="71">
        <f>'Input Sheet'!S99</f>
        <v>4</v>
      </c>
      <c r="R52" s="158">
        <f>'Input Sheet'!T99</f>
        <v>20</v>
      </c>
      <c r="S52" s="157">
        <f t="shared" si="2"/>
        <v>0</v>
      </c>
      <c r="T52" s="68">
        <f>'Input Sheet'!V52</f>
        <v>14</v>
      </c>
      <c r="U52" s="151">
        <f>'Input Sheet'!W52</f>
        <v>0</v>
      </c>
      <c r="V52" s="136"/>
      <c r="W52" s="8"/>
      <c r="X52" s="8"/>
      <c r="Y52" s="8"/>
      <c r="Z52" s="8"/>
    </row>
    <row r="53" spans="1:26" ht="13.5" customHeight="1" x14ac:dyDescent="0.15">
      <c r="A53" s="152">
        <f>'Input Sheet'!C53</f>
        <v>6002081</v>
      </c>
      <c r="B53" s="143">
        <f>'Input Sheet'!D53</f>
        <v>2023</v>
      </c>
      <c r="C53" s="153" t="str">
        <f>'Input Sheet'!E53</f>
        <v>TRAILBLAZER</v>
      </c>
      <c r="D53" s="159">
        <f>'Input Sheet'!F53</f>
        <v>3867</v>
      </c>
      <c r="E53" s="68">
        <f>'Input Sheet'!G53</f>
        <v>0</v>
      </c>
      <c r="F53" s="155">
        <f>'Input Sheet'!H53</f>
        <v>0</v>
      </c>
      <c r="G53" s="156">
        <f>'Input Sheet'!I100</f>
        <v>55</v>
      </c>
      <c r="H53" s="74">
        <f>'Input Sheet'!J100</f>
        <v>20</v>
      </c>
      <c r="I53" s="157">
        <f t="shared" si="3"/>
        <v>0</v>
      </c>
      <c r="J53" s="68">
        <f>'Input Sheet'!L53</f>
        <v>0</v>
      </c>
      <c r="K53" s="155">
        <f>'Input Sheet'!M53</f>
        <v>0</v>
      </c>
      <c r="L53" s="156">
        <f>'Input Sheet'!I100</f>
        <v>55</v>
      </c>
      <c r="M53" s="74">
        <f>'Input Sheet'!J100</f>
        <v>20</v>
      </c>
      <c r="N53" s="157">
        <f t="shared" si="1"/>
        <v>0</v>
      </c>
      <c r="O53" s="68">
        <f>'Input Sheet'!Q53</f>
        <v>252</v>
      </c>
      <c r="P53" s="155">
        <f>'Input Sheet'!R53</f>
        <v>1.8</v>
      </c>
      <c r="Q53" s="71">
        <f>'Input Sheet'!S100</f>
        <v>55</v>
      </c>
      <c r="R53" s="158">
        <f>'Input Sheet'!T100</f>
        <v>20</v>
      </c>
      <c r="S53" s="157">
        <f t="shared" si="2"/>
        <v>36</v>
      </c>
      <c r="T53" s="68">
        <f>'Input Sheet'!V53</f>
        <v>36</v>
      </c>
      <c r="U53" s="151">
        <f>'Input Sheet'!W53</f>
        <v>1</v>
      </c>
      <c r="V53" s="136"/>
      <c r="W53" s="8"/>
      <c r="X53" s="8"/>
      <c r="Y53" s="8"/>
      <c r="Z53" s="8"/>
    </row>
    <row r="54" spans="1:26" ht="13.5" customHeight="1" x14ac:dyDescent="0.15">
      <c r="A54" s="152">
        <f>'Input Sheet'!C54</f>
        <v>6002082</v>
      </c>
      <c r="B54" s="143">
        <f>'Input Sheet'!D54</f>
        <v>2020</v>
      </c>
      <c r="C54" s="153" t="str">
        <f>'Input Sheet'!E54</f>
        <v>SONIC</v>
      </c>
      <c r="D54" s="159">
        <f>'Input Sheet'!F54</f>
        <v>44663</v>
      </c>
      <c r="E54" s="68">
        <f>'Input Sheet'!G54</f>
        <v>0</v>
      </c>
      <c r="F54" s="155">
        <f>'Input Sheet'!H54</f>
        <v>0</v>
      </c>
      <c r="G54" s="156">
        <f>'Input Sheet'!I101</f>
        <v>305</v>
      </c>
      <c r="H54" s="74">
        <f>'Input Sheet'!J101</f>
        <v>33</v>
      </c>
      <c r="I54" s="157">
        <f t="shared" si="3"/>
        <v>0</v>
      </c>
      <c r="J54" s="68">
        <f>'Input Sheet'!L54</f>
        <v>0</v>
      </c>
      <c r="K54" s="155">
        <f>'Input Sheet'!M54</f>
        <v>0</v>
      </c>
      <c r="L54" s="156">
        <f>'Input Sheet'!I101</f>
        <v>305</v>
      </c>
      <c r="M54" s="74">
        <f>'Input Sheet'!J101</f>
        <v>33</v>
      </c>
      <c r="N54" s="157">
        <f t="shared" si="1"/>
        <v>0</v>
      </c>
      <c r="O54" s="68">
        <f>'Input Sheet'!Q54</f>
        <v>455</v>
      </c>
      <c r="P54" s="155">
        <f>'Input Sheet'!R54</f>
        <v>2.8</v>
      </c>
      <c r="Q54" s="71">
        <f>'Input Sheet'!S101</f>
        <v>305</v>
      </c>
      <c r="R54" s="158">
        <f>'Input Sheet'!T101</f>
        <v>33</v>
      </c>
      <c r="S54" s="157">
        <f t="shared" si="2"/>
        <v>92.399999999999991</v>
      </c>
      <c r="T54" s="68">
        <f>'Input Sheet'!V54</f>
        <v>84</v>
      </c>
      <c r="U54" s="151">
        <f>'Input Sheet'!W54</f>
        <v>1</v>
      </c>
      <c r="V54" s="136"/>
      <c r="W54" s="8"/>
      <c r="X54" s="8"/>
      <c r="Y54" s="8"/>
      <c r="Z54" s="8"/>
    </row>
    <row r="55" spans="1:26" ht="13.5" customHeight="1" x14ac:dyDescent="0.15">
      <c r="A55" s="160">
        <f>'Input Sheet'!C55</f>
        <v>6002083</v>
      </c>
      <c r="B55" s="161">
        <f>'Input Sheet'!D55</f>
        <v>2021</v>
      </c>
      <c r="C55" s="162" t="str">
        <f>'Input Sheet'!E55</f>
        <v>SILVERADO</v>
      </c>
      <c r="D55" s="163">
        <f>'Input Sheet'!F55</f>
        <v>35136</v>
      </c>
      <c r="E55" s="101">
        <f>'Input Sheet'!G55</f>
        <v>13</v>
      </c>
      <c r="F55" s="164">
        <f>'Input Sheet'!H55</f>
        <v>0.5</v>
      </c>
      <c r="G55" s="165">
        <f>'Input Sheet'!I105</f>
        <v>156</v>
      </c>
      <c r="H55" s="97">
        <f>'Input Sheet'!J105</f>
        <v>30</v>
      </c>
      <c r="I55" s="166"/>
      <c r="J55" s="101">
        <f>'Input Sheet'!L55</f>
        <v>45</v>
      </c>
      <c r="K55" s="164">
        <f>'Input Sheet'!M55</f>
        <v>0.5</v>
      </c>
      <c r="L55" s="165">
        <f>'Input Sheet'!I105</f>
        <v>156</v>
      </c>
      <c r="M55" s="97">
        <f>'Input Sheet'!J105</f>
        <v>30</v>
      </c>
      <c r="N55" s="166">
        <f t="shared" si="1"/>
        <v>15</v>
      </c>
      <c r="O55" s="101">
        <f>'Input Sheet'!Q55</f>
        <v>0</v>
      </c>
      <c r="P55" s="164">
        <f>'Input Sheet'!R55</f>
        <v>0</v>
      </c>
      <c r="Q55" s="96">
        <f>'Input Sheet'!S105</f>
        <v>156</v>
      </c>
      <c r="R55" s="167">
        <f>'Input Sheet'!T105</f>
        <v>30</v>
      </c>
      <c r="S55" s="166">
        <f t="shared" si="2"/>
        <v>0</v>
      </c>
      <c r="T55" s="101">
        <f>'Input Sheet'!V55</f>
        <v>35</v>
      </c>
      <c r="U55" s="168">
        <f>'Input Sheet'!W55</f>
        <v>0</v>
      </c>
      <c r="V55" s="136"/>
      <c r="W55" s="8"/>
      <c r="X55" s="8"/>
      <c r="Y55" s="8"/>
      <c r="Z55" s="8"/>
    </row>
    <row r="56" spans="1:26" ht="20.25" customHeight="1" x14ac:dyDescent="0.2">
      <c r="A56" s="169" t="s">
        <v>77</v>
      </c>
      <c r="B56" s="170"/>
      <c r="C56" s="171"/>
      <c r="D56" s="172" t="s">
        <v>71</v>
      </c>
      <c r="E56" s="173">
        <f t="shared" ref="E56:F56" si="4">SUM(E6:E55)</f>
        <v>1299.8799999999999</v>
      </c>
      <c r="F56" s="174">
        <f t="shared" si="4"/>
        <v>21.899999999999995</v>
      </c>
      <c r="G56" s="175"/>
      <c r="H56" s="176"/>
      <c r="I56" s="174">
        <f t="shared" ref="I56:P56" si="5">SUM(I6:I55)</f>
        <v>510.7</v>
      </c>
      <c r="J56" s="177">
        <f t="shared" si="5"/>
        <v>1099.24</v>
      </c>
      <c r="K56" s="174">
        <f t="shared" si="5"/>
        <v>11.3</v>
      </c>
      <c r="L56" s="178">
        <f t="shared" si="5"/>
        <v>5566</v>
      </c>
      <c r="M56" s="179">
        <f t="shared" si="5"/>
        <v>1246</v>
      </c>
      <c r="N56" s="174">
        <f t="shared" si="5"/>
        <v>299.5</v>
      </c>
      <c r="O56" s="180">
        <f t="shared" si="5"/>
        <v>10420.919999999998</v>
      </c>
      <c r="P56" s="174">
        <f t="shared" si="5"/>
        <v>66.500000000000014</v>
      </c>
      <c r="Q56" s="181"/>
      <c r="R56" s="182"/>
      <c r="S56" s="174">
        <f t="shared" ref="S56:T56" si="6">SUM(S6:S55)</f>
        <v>1926</v>
      </c>
      <c r="T56" s="173">
        <f t="shared" si="6"/>
        <v>2745.8</v>
      </c>
      <c r="U56" s="114">
        <f>COUNTIF(U5:U55,1)</f>
        <v>20</v>
      </c>
      <c r="V56" s="136"/>
      <c r="W56" s="8"/>
      <c r="X56" s="8"/>
      <c r="Y56" s="8"/>
      <c r="Z56" s="8"/>
    </row>
    <row r="57" spans="1:26" ht="12.75" customHeight="1" x14ac:dyDescent="0.15">
      <c r="A57" s="183" t="s">
        <v>78</v>
      </c>
      <c r="B57" s="184"/>
      <c r="C57" s="185"/>
      <c r="D57" s="186"/>
      <c r="E57" s="312" t="s">
        <v>79</v>
      </c>
      <c r="F57" s="313"/>
      <c r="G57" s="313"/>
      <c r="H57" s="313"/>
      <c r="I57" s="314"/>
      <c r="J57" s="312" t="s">
        <v>80</v>
      </c>
      <c r="K57" s="313"/>
      <c r="L57" s="313"/>
      <c r="M57" s="313"/>
      <c r="N57" s="314"/>
      <c r="O57" s="312" t="s">
        <v>81</v>
      </c>
      <c r="P57" s="313"/>
      <c r="Q57" s="313"/>
      <c r="R57" s="313"/>
      <c r="S57" s="314"/>
      <c r="T57" s="315" t="s">
        <v>23</v>
      </c>
      <c r="U57" s="318" t="s">
        <v>24</v>
      </c>
      <c r="V57" s="136"/>
      <c r="W57" s="8"/>
      <c r="X57" s="8"/>
      <c r="Y57" s="8"/>
      <c r="Z57" s="8"/>
    </row>
    <row r="58" spans="1:26" ht="13.5" customHeight="1" x14ac:dyDescent="0.15">
      <c r="A58" s="187" t="s">
        <v>82</v>
      </c>
      <c r="B58" s="129"/>
      <c r="C58" s="129"/>
      <c r="D58" s="188"/>
      <c r="E58" s="323" t="s">
        <v>29</v>
      </c>
      <c r="F58" s="305" t="s">
        <v>30</v>
      </c>
      <c r="G58" s="305" t="s">
        <v>76</v>
      </c>
      <c r="H58" s="305" t="s">
        <v>32</v>
      </c>
      <c r="I58" s="307" t="s">
        <v>33</v>
      </c>
      <c r="J58" s="323" t="s">
        <v>29</v>
      </c>
      <c r="K58" s="305" t="s">
        <v>30</v>
      </c>
      <c r="L58" s="305" t="s">
        <v>76</v>
      </c>
      <c r="M58" s="305" t="s">
        <v>32</v>
      </c>
      <c r="N58" s="307" t="s">
        <v>33</v>
      </c>
      <c r="O58" s="323" t="s">
        <v>29</v>
      </c>
      <c r="P58" s="305" t="s">
        <v>30</v>
      </c>
      <c r="Q58" s="345" t="s">
        <v>76</v>
      </c>
      <c r="R58" s="345" t="s">
        <v>32</v>
      </c>
      <c r="S58" s="349" t="s">
        <v>33</v>
      </c>
      <c r="T58" s="316"/>
      <c r="U58" s="319"/>
      <c r="V58" s="136"/>
      <c r="W58" s="8"/>
      <c r="X58" s="8"/>
      <c r="Y58" s="8"/>
      <c r="Z58" s="8"/>
    </row>
    <row r="59" spans="1:26" ht="13.5" customHeight="1" x14ac:dyDescent="0.15">
      <c r="A59" s="189"/>
      <c r="B59" s="190"/>
      <c r="C59" s="190"/>
      <c r="D59" s="191"/>
      <c r="E59" s="321"/>
      <c r="F59" s="306"/>
      <c r="G59" s="306"/>
      <c r="H59" s="306"/>
      <c r="I59" s="322"/>
      <c r="J59" s="321"/>
      <c r="K59" s="306"/>
      <c r="L59" s="306"/>
      <c r="M59" s="306"/>
      <c r="N59" s="322"/>
      <c r="O59" s="321"/>
      <c r="P59" s="306"/>
      <c r="Q59" s="306"/>
      <c r="R59" s="306"/>
      <c r="S59" s="322"/>
      <c r="T59" s="347"/>
      <c r="U59" s="348"/>
      <c r="V59" s="136"/>
      <c r="W59" s="8"/>
      <c r="X59" s="8"/>
      <c r="Y59" s="8"/>
      <c r="Z59" s="8"/>
    </row>
    <row r="60" spans="1:26" ht="13.5" customHeight="1" x14ac:dyDescent="0.15">
      <c r="A60" s="192"/>
      <c r="B60" s="192"/>
      <c r="C60" s="192"/>
      <c r="D60" s="192"/>
      <c r="E60" s="193"/>
      <c r="F60" s="193"/>
      <c r="G60" s="193"/>
      <c r="H60" s="193"/>
      <c r="I60" s="193"/>
      <c r="J60" s="193"/>
      <c r="K60" s="193"/>
      <c r="L60" s="193"/>
      <c r="M60" s="193"/>
      <c r="N60" s="193"/>
      <c r="O60" s="193"/>
      <c r="P60" s="193"/>
      <c r="Q60" s="193"/>
      <c r="R60" s="193"/>
      <c r="S60" s="193"/>
      <c r="T60" s="192"/>
      <c r="U60" s="192"/>
      <c r="V60" s="129"/>
      <c r="W60" s="8"/>
      <c r="X60" s="8"/>
      <c r="Y60" s="8"/>
      <c r="Z60" s="8"/>
    </row>
    <row r="61" spans="1:26" ht="13.5" customHeight="1" x14ac:dyDescent="0.15">
      <c r="A61" s="129"/>
      <c r="B61" s="129"/>
      <c r="C61" s="129"/>
      <c r="D61" s="129"/>
      <c r="E61" s="129"/>
      <c r="F61" s="129"/>
      <c r="G61" s="129"/>
      <c r="H61" s="129"/>
      <c r="I61" s="129"/>
      <c r="J61" s="129"/>
      <c r="K61" s="129"/>
      <c r="L61" s="129"/>
      <c r="M61" s="129"/>
      <c r="N61" s="129"/>
      <c r="O61" s="129"/>
      <c r="P61" s="129"/>
      <c r="Q61" s="129"/>
      <c r="R61" s="129"/>
      <c r="S61" s="129"/>
      <c r="T61" s="129"/>
      <c r="U61" s="129"/>
      <c r="V61" s="129"/>
      <c r="W61" s="8"/>
      <c r="X61" s="8"/>
      <c r="Y61" s="8"/>
      <c r="Z61" s="8"/>
    </row>
    <row r="62" spans="1:26" ht="13.5" customHeight="1" x14ac:dyDescent="0.15">
      <c r="A62" s="129"/>
      <c r="B62" s="129"/>
      <c r="C62" s="129"/>
      <c r="D62" s="129"/>
      <c r="E62" s="129"/>
      <c r="F62" s="129"/>
      <c r="G62" s="129"/>
      <c r="H62" s="129"/>
      <c r="I62" s="129"/>
      <c r="J62" s="129"/>
      <c r="K62" s="129"/>
      <c r="L62" s="129"/>
      <c r="M62" s="129"/>
      <c r="N62" s="129"/>
      <c r="O62" s="129"/>
      <c r="P62" s="129"/>
      <c r="Q62" s="129"/>
      <c r="R62" s="129"/>
      <c r="S62" s="129"/>
      <c r="T62" s="129"/>
      <c r="U62" s="129"/>
      <c r="V62" s="129"/>
      <c r="W62" s="8"/>
      <c r="X62" s="8"/>
      <c r="Y62" s="8"/>
      <c r="Z62" s="8"/>
    </row>
    <row r="63" spans="1:26" ht="13.5" customHeight="1" x14ac:dyDescent="0.15">
      <c r="A63" s="129"/>
      <c r="B63" s="129"/>
      <c r="C63" s="129"/>
      <c r="D63" s="129"/>
      <c r="E63" s="129"/>
      <c r="F63" s="129"/>
      <c r="G63" s="129"/>
      <c r="H63" s="129"/>
      <c r="I63" s="129"/>
      <c r="J63" s="129"/>
      <c r="K63" s="129"/>
      <c r="L63" s="129"/>
      <c r="M63" s="129"/>
      <c r="N63" s="129"/>
      <c r="O63" s="129"/>
      <c r="P63" s="129"/>
      <c r="Q63" s="129"/>
      <c r="R63" s="129"/>
      <c r="S63" s="129"/>
      <c r="T63" s="129"/>
      <c r="U63" s="129"/>
      <c r="V63" s="129"/>
      <c r="W63" s="8"/>
      <c r="X63" s="8"/>
      <c r="Y63" s="8"/>
      <c r="Z63" s="8"/>
    </row>
    <row r="64" spans="1:26" ht="13.5" customHeight="1" x14ac:dyDescent="0.15">
      <c r="A64" s="129"/>
      <c r="B64" s="129"/>
      <c r="C64" s="129"/>
      <c r="D64" s="129"/>
      <c r="E64" s="129"/>
      <c r="F64" s="129"/>
      <c r="G64" s="129"/>
      <c r="H64" s="129"/>
      <c r="I64" s="129"/>
      <c r="J64" s="129"/>
      <c r="K64" s="129"/>
      <c r="L64" s="129"/>
      <c r="M64" s="129"/>
      <c r="N64" s="129"/>
      <c r="O64" s="129"/>
      <c r="P64" s="129"/>
      <c r="Q64" s="129"/>
      <c r="R64" s="129"/>
      <c r="S64" s="129"/>
      <c r="T64" s="129"/>
      <c r="U64" s="129"/>
      <c r="V64" s="129"/>
      <c r="W64" s="8"/>
      <c r="X64" s="8"/>
      <c r="Y64" s="8"/>
      <c r="Z64" s="8"/>
    </row>
    <row r="65" spans="1:26" ht="13.5" customHeight="1" x14ac:dyDescent="0.15">
      <c r="A65" s="129"/>
      <c r="B65" s="129"/>
      <c r="C65" s="129"/>
      <c r="D65" s="129"/>
      <c r="E65" s="129"/>
      <c r="F65" s="129"/>
      <c r="G65" s="129"/>
      <c r="H65" s="129"/>
      <c r="I65" s="129"/>
      <c r="J65" s="129"/>
      <c r="K65" s="129"/>
      <c r="L65" s="129"/>
      <c r="M65" s="129"/>
      <c r="N65" s="129"/>
      <c r="O65" s="129"/>
      <c r="P65" s="129"/>
      <c r="Q65" s="129"/>
      <c r="R65" s="129"/>
      <c r="S65" s="129"/>
      <c r="T65" s="130" t="s">
        <v>83</v>
      </c>
      <c r="U65" s="129"/>
      <c r="V65" s="129"/>
      <c r="W65" s="8"/>
      <c r="X65" s="8"/>
      <c r="Y65" s="8"/>
      <c r="Z65" s="8"/>
    </row>
    <row r="66" spans="1:26" ht="12.75" customHeight="1" x14ac:dyDescent="0.1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2.75" customHeight="1" x14ac:dyDescent="0.1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2.75" customHeight="1" x14ac:dyDescent="0.1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2.75" customHeight="1" x14ac:dyDescent="0.1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2.75" customHeight="1" x14ac:dyDescent="0.1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2.75" customHeight="1" x14ac:dyDescent="0.1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2.75" customHeight="1" x14ac:dyDescent="0.1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2.75" customHeight="1" x14ac:dyDescent="0.1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2.75" customHeight="1" x14ac:dyDescent="0.1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2.75" customHeight="1" x14ac:dyDescent="0.1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2.75" customHeight="1" x14ac:dyDescent="0.1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2.75" customHeight="1" x14ac:dyDescent="0.1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2.75" customHeight="1" x14ac:dyDescent="0.1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2.75" customHeight="1" x14ac:dyDescent="0.1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2.75" customHeight="1" x14ac:dyDescent="0.1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2.75" customHeight="1" x14ac:dyDescent="0.1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2.75" customHeight="1" x14ac:dyDescent="0.1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2.75" customHeight="1" x14ac:dyDescent="0.1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2.75" customHeight="1" x14ac:dyDescent="0.1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2.75" customHeight="1" x14ac:dyDescent="0.1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2.75" customHeight="1" x14ac:dyDescent="0.1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2.75" customHeight="1" x14ac:dyDescent="0.1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2.75" customHeight="1" x14ac:dyDescent="0.1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2.75" customHeight="1" x14ac:dyDescent="0.1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2.75" customHeight="1" x14ac:dyDescent="0.1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2.75" customHeight="1" x14ac:dyDescent="0.1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2.75" customHeight="1" x14ac:dyDescent="0.1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2.75" customHeight="1" x14ac:dyDescent="0.1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2.75" customHeight="1" x14ac:dyDescent="0.1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2.75" customHeight="1" x14ac:dyDescent="0.1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2.75" customHeight="1" x14ac:dyDescent="0.1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2.75" customHeight="1" x14ac:dyDescent="0.1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2.75" customHeight="1" x14ac:dyDescent="0.1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2.75" customHeight="1" x14ac:dyDescent="0.1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2.75" customHeight="1"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2.75" customHeight="1"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2.75" customHeight="1"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2.75" customHeight="1"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2.75" customHeight="1"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2.75" customHeight="1"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2.75" customHeight="1"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2.75" customHeight="1"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2.75" customHeight="1"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2.75" customHeight="1"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2.75" customHeight="1"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2.75" customHeight="1"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2.75" customHeight="1"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2.75" customHeight="1"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2.75" customHeight="1"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2.75" customHeight="1"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2.75" customHeight="1"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2.75" customHeight="1"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2.75" customHeight="1"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2.75" customHeight="1" x14ac:dyDescent="0.1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2.75" customHeight="1" x14ac:dyDescent="0.1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2.75" customHeight="1" x14ac:dyDescent="0.1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2.75" customHeight="1" x14ac:dyDescent="0.1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2.75" customHeight="1" x14ac:dyDescent="0.1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2.75" customHeight="1" x14ac:dyDescent="0.1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2.75" customHeight="1" x14ac:dyDescent="0.1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2.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44">
    <mergeCell ref="T57:T59"/>
    <mergeCell ref="U57:U59"/>
    <mergeCell ref="O58:O59"/>
    <mergeCell ref="P58:P59"/>
    <mergeCell ref="S58:S59"/>
    <mergeCell ref="O4:O5"/>
    <mergeCell ref="P4:P5"/>
    <mergeCell ref="Q58:Q59"/>
    <mergeCell ref="R58:R59"/>
    <mergeCell ref="Q4:Q5"/>
    <mergeCell ref="R4:R5"/>
    <mergeCell ref="O57:S57"/>
    <mergeCell ref="J58:J59"/>
    <mergeCell ref="K58:K59"/>
    <mergeCell ref="L58:L59"/>
    <mergeCell ref="M58:M59"/>
    <mergeCell ref="N58:N59"/>
    <mergeCell ref="K4:K5"/>
    <mergeCell ref="L4:L5"/>
    <mergeCell ref="M4:M5"/>
    <mergeCell ref="N4:N5"/>
    <mergeCell ref="J57:N57"/>
    <mergeCell ref="E57:I57"/>
    <mergeCell ref="E58:E59"/>
    <mergeCell ref="F58:F59"/>
    <mergeCell ref="G58:G59"/>
    <mergeCell ref="H58:H59"/>
    <mergeCell ref="I58:I59"/>
    <mergeCell ref="A3:D3"/>
    <mergeCell ref="A4:A5"/>
    <mergeCell ref="A1:U1"/>
    <mergeCell ref="A2:D2"/>
    <mergeCell ref="E2:I3"/>
    <mergeCell ref="J2:N3"/>
    <mergeCell ref="O2:S3"/>
    <mergeCell ref="T3:T5"/>
    <mergeCell ref="U3:U5"/>
    <mergeCell ref="S4:S5"/>
    <mergeCell ref="E4:E5"/>
    <mergeCell ref="F4:F5"/>
    <mergeCell ref="G4:G5"/>
    <mergeCell ref="H4:H5"/>
    <mergeCell ref="I4:I5"/>
    <mergeCell ref="J4:J5"/>
  </mergeCells>
  <pageMargins left="0.41" right="0.33" top="0.51" bottom="0.5" header="0" footer="0"/>
  <pageSetup scale="90" orientation="portrait"/>
  <headerFooter>
    <oddFooter>&amp;C000000&amp;P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showGridLines="0" topLeftCell="A8" workbookViewId="0">
      <selection sqref="A1:U1"/>
    </sheetView>
  </sheetViews>
  <sheetFormatPr baseColWidth="10" defaultColWidth="12.6640625" defaultRowHeight="15" customHeight="1" x14ac:dyDescent="0.15"/>
  <cols>
    <col min="1" max="1" width="8" customWidth="1"/>
    <col min="2" max="2" width="6.5" customWidth="1"/>
    <col min="3" max="3" width="8.83203125" customWidth="1"/>
    <col min="4" max="4" width="8.5" customWidth="1"/>
    <col min="5" max="5" width="10.1640625" customWidth="1"/>
    <col min="6" max="6" width="8.83203125" customWidth="1"/>
    <col min="7" max="7" width="10.83203125" customWidth="1"/>
    <col min="8" max="8" width="11.5" customWidth="1"/>
    <col min="9" max="9" width="9" customWidth="1"/>
    <col min="10" max="10" width="9.5" customWidth="1"/>
    <col min="11" max="11" width="7.6640625" customWidth="1"/>
    <col min="12" max="12" width="10.5" customWidth="1"/>
    <col min="13" max="13" width="11.1640625" customWidth="1"/>
    <col min="14" max="14" width="8.83203125" customWidth="1"/>
    <col min="15" max="15" width="9.33203125" customWidth="1"/>
    <col min="16" max="16" width="8.83203125" customWidth="1"/>
    <col min="17" max="17" width="10.5" customWidth="1"/>
    <col min="18" max="20" width="8.83203125" customWidth="1"/>
    <col min="21" max="21" width="10.5" customWidth="1"/>
    <col min="22" max="26" width="8.83203125" customWidth="1"/>
  </cols>
  <sheetData>
    <row r="1" spans="1:26" ht="21.75" customHeight="1" x14ac:dyDescent="0.2">
      <c r="A1" s="331" t="s">
        <v>84</v>
      </c>
      <c r="B1" s="332"/>
      <c r="C1" s="332"/>
      <c r="D1" s="332"/>
      <c r="E1" s="332"/>
      <c r="F1" s="332"/>
      <c r="G1" s="332"/>
      <c r="H1" s="332"/>
      <c r="I1" s="332"/>
      <c r="J1" s="332"/>
      <c r="K1" s="332"/>
      <c r="L1" s="332"/>
      <c r="M1" s="332"/>
      <c r="N1" s="332"/>
      <c r="O1" s="332"/>
      <c r="P1" s="332"/>
      <c r="Q1" s="332"/>
      <c r="R1" s="332"/>
      <c r="S1" s="332"/>
      <c r="T1" s="332"/>
      <c r="U1" s="350"/>
      <c r="V1" s="8"/>
      <c r="W1" s="8"/>
      <c r="X1" s="8"/>
      <c r="Y1" s="8"/>
      <c r="Z1" s="8"/>
    </row>
    <row r="2" spans="1:26" ht="18.75" customHeight="1" x14ac:dyDescent="0.2">
      <c r="A2" s="334"/>
      <c r="B2" s="328"/>
      <c r="C2" s="328"/>
      <c r="D2" s="329"/>
      <c r="E2" s="335" t="s">
        <v>20</v>
      </c>
      <c r="F2" s="336"/>
      <c r="G2" s="336"/>
      <c r="H2" s="336"/>
      <c r="I2" s="337"/>
      <c r="J2" s="335" t="s">
        <v>21</v>
      </c>
      <c r="K2" s="336"/>
      <c r="L2" s="336"/>
      <c r="M2" s="336"/>
      <c r="N2" s="337"/>
      <c r="O2" s="335" t="s">
        <v>22</v>
      </c>
      <c r="P2" s="336"/>
      <c r="Q2" s="336"/>
      <c r="R2" s="336"/>
      <c r="S2" s="337"/>
      <c r="T2" s="194"/>
      <c r="U2" s="195"/>
      <c r="V2" s="8"/>
      <c r="W2" s="8"/>
      <c r="X2" s="8"/>
      <c r="Y2" s="8"/>
      <c r="Z2" s="8"/>
    </row>
    <row r="3" spans="1:26" ht="15.75" customHeight="1" x14ac:dyDescent="0.2">
      <c r="A3" s="327" t="s">
        <v>75</v>
      </c>
      <c r="B3" s="328"/>
      <c r="C3" s="328"/>
      <c r="D3" s="329"/>
      <c r="E3" s="338"/>
      <c r="F3" s="339"/>
      <c r="G3" s="339"/>
      <c r="H3" s="339"/>
      <c r="I3" s="340"/>
      <c r="J3" s="338"/>
      <c r="K3" s="339"/>
      <c r="L3" s="339"/>
      <c r="M3" s="339"/>
      <c r="N3" s="340"/>
      <c r="O3" s="338"/>
      <c r="P3" s="339"/>
      <c r="Q3" s="339"/>
      <c r="R3" s="339"/>
      <c r="S3" s="340"/>
      <c r="T3" s="315" t="s">
        <v>23</v>
      </c>
      <c r="U3" s="318" t="s">
        <v>24</v>
      </c>
      <c r="V3" s="8"/>
      <c r="W3" s="8"/>
      <c r="X3" s="8"/>
      <c r="Y3" s="8"/>
      <c r="Z3" s="8"/>
    </row>
    <row r="4" spans="1:26" ht="13.5" customHeight="1" x14ac:dyDescent="0.15">
      <c r="A4" s="320" t="s">
        <v>25</v>
      </c>
      <c r="B4" s="196"/>
      <c r="C4" s="196"/>
      <c r="D4" s="197"/>
      <c r="E4" s="330" t="s">
        <v>29</v>
      </c>
      <c r="F4" s="343" t="s">
        <v>30</v>
      </c>
      <c r="G4" s="343" t="s">
        <v>76</v>
      </c>
      <c r="H4" s="343" t="s">
        <v>32</v>
      </c>
      <c r="I4" s="344" t="s">
        <v>33</v>
      </c>
      <c r="J4" s="330" t="s">
        <v>29</v>
      </c>
      <c r="K4" s="343" t="s">
        <v>30</v>
      </c>
      <c r="L4" s="343" t="s">
        <v>76</v>
      </c>
      <c r="M4" s="343" t="s">
        <v>32</v>
      </c>
      <c r="N4" s="344" t="s">
        <v>33</v>
      </c>
      <c r="O4" s="330" t="s">
        <v>29</v>
      </c>
      <c r="P4" s="343" t="s">
        <v>30</v>
      </c>
      <c r="Q4" s="346" t="s">
        <v>76</v>
      </c>
      <c r="R4" s="346" t="s">
        <v>32</v>
      </c>
      <c r="S4" s="342" t="s">
        <v>33</v>
      </c>
      <c r="T4" s="316"/>
      <c r="U4" s="319"/>
      <c r="V4" s="8"/>
      <c r="W4" s="8"/>
      <c r="X4" s="8"/>
      <c r="Y4" s="8"/>
      <c r="Z4" s="8"/>
    </row>
    <row r="5" spans="1:26" ht="13.5" customHeight="1" x14ac:dyDescent="0.15">
      <c r="A5" s="317"/>
      <c r="B5" s="198" t="s">
        <v>26</v>
      </c>
      <c r="C5" s="198" t="s">
        <v>27</v>
      </c>
      <c r="D5" s="199" t="s">
        <v>28</v>
      </c>
      <c r="E5" s="317"/>
      <c r="F5" s="326"/>
      <c r="G5" s="326"/>
      <c r="H5" s="326"/>
      <c r="I5" s="308"/>
      <c r="J5" s="317"/>
      <c r="K5" s="326"/>
      <c r="L5" s="326"/>
      <c r="M5" s="326"/>
      <c r="N5" s="308"/>
      <c r="O5" s="317"/>
      <c r="P5" s="326"/>
      <c r="Q5" s="326"/>
      <c r="R5" s="326"/>
      <c r="S5" s="308"/>
      <c r="T5" s="317"/>
      <c r="U5" s="308"/>
      <c r="V5" s="8"/>
      <c r="W5" s="8"/>
      <c r="X5" s="8"/>
      <c r="Y5" s="8"/>
      <c r="Z5" s="8"/>
    </row>
    <row r="6" spans="1:26" ht="13.5" customHeight="1" x14ac:dyDescent="0.15">
      <c r="A6" s="143">
        <f>'Input Sheet'!C56</f>
        <v>6002084</v>
      </c>
      <c r="B6" s="156">
        <f>'Input Sheet'!D56</f>
        <v>2017</v>
      </c>
      <c r="C6" s="153" t="str">
        <f>'Input Sheet'!E56</f>
        <v>SILVERADO</v>
      </c>
      <c r="D6" s="154">
        <f>'Input Sheet'!F56</f>
        <v>351997</v>
      </c>
      <c r="E6" s="68">
        <f>'Input Sheet'!G56</f>
        <v>0</v>
      </c>
      <c r="F6" s="155">
        <f>'Input Sheet'!H56</f>
        <v>0</v>
      </c>
      <c r="G6" s="156">
        <f>'Input Sheet'!I56</f>
        <v>450</v>
      </c>
      <c r="H6" s="74">
        <f>'Input Sheet'!J56</f>
        <v>28</v>
      </c>
      <c r="I6" s="157">
        <f t="shared" ref="I6:I55" si="0">F6*H6</f>
        <v>0</v>
      </c>
      <c r="J6" s="68">
        <f>'Input Sheet'!L56</f>
        <v>0</v>
      </c>
      <c r="K6" s="155">
        <f>'Input Sheet'!M56</f>
        <v>0</v>
      </c>
      <c r="L6" s="156">
        <f>'Input Sheet'!N56</f>
        <v>450</v>
      </c>
      <c r="M6" s="74">
        <f>'Input Sheet'!O56</f>
        <v>28</v>
      </c>
      <c r="N6" s="157">
        <f t="shared" ref="N6:N55" si="1">K6*M6</f>
        <v>0</v>
      </c>
      <c r="O6" s="68">
        <f>'Input Sheet'!Q56</f>
        <v>700.3</v>
      </c>
      <c r="P6" s="155">
        <f>'Input Sheet'!R56</f>
        <v>4.7</v>
      </c>
      <c r="Q6" s="156">
        <f>'Input Sheet'!S56</f>
        <v>450</v>
      </c>
      <c r="R6" s="74">
        <f>'Input Sheet'!T56</f>
        <v>28</v>
      </c>
      <c r="S6" s="157">
        <f t="shared" ref="S6:S55" si="2">P6*R6</f>
        <v>131.6</v>
      </c>
      <c r="T6" s="68">
        <f>'Input Sheet'!V56</f>
        <v>131.6</v>
      </c>
      <c r="U6" s="151">
        <f>'Input Sheet'!W56</f>
        <v>0</v>
      </c>
      <c r="V6" s="8"/>
      <c r="W6" s="8"/>
      <c r="X6" s="8"/>
      <c r="Y6" s="8"/>
      <c r="Z6" s="8"/>
    </row>
    <row r="7" spans="1:26" ht="13.5" customHeight="1" x14ac:dyDescent="0.15">
      <c r="A7" s="143">
        <f>'Input Sheet'!C57</f>
        <v>6002085</v>
      </c>
      <c r="B7" s="156">
        <f>'Input Sheet'!D57</f>
        <v>2019</v>
      </c>
      <c r="C7" s="153" t="str">
        <f>'Input Sheet'!E57</f>
        <v>ESCALADE</v>
      </c>
      <c r="D7" s="154">
        <f>'Input Sheet'!F57</f>
        <v>84669</v>
      </c>
      <c r="E7" s="68">
        <f>'Input Sheet'!G57</f>
        <v>0</v>
      </c>
      <c r="F7" s="155">
        <f>'Input Sheet'!H57</f>
        <v>0</v>
      </c>
      <c r="G7" s="156">
        <f>'Input Sheet'!I57</f>
        <v>156</v>
      </c>
      <c r="H7" s="74">
        <f>'Input Sheet'!J57</f>
        <v>30</v>
      </c>
      <c r="I7" s="157">
        <f t="shared" si="0"/>
        <v>0</v>
      </c>
      <c r="J7" s="68">
        <f>'Input Sheet'!L57</f>
        <v>144.93</v>
      </c>
      <c r="K7" s="155">
        <f>'Input Sheet'!M57</f>
        <v>1.5</v>
      </c>
      <c r="L7" s="156">
        <f>'Input Sheet'!N57</f>
        <v>156</v>
      </c>
      <c r="M7" s="74">
        <f>'Input Sheet'!O57</f>
        <v>30</v>
      </c>
      <c r="N7" s="157">
        <f t="shared" si="1"/>
        <v>45</v>
      </c>
      <c r="O7" s="68">
        <f>'Input Sheet'!Q57</f>
        <v>0</v>
      </c>
      <c r="P7" s="155">
        <f>'Input Sheet'!R57</f>
        <v>0</v>
      </c>
      <c r="Q7" s="156">
        <f>'Input Sheet'!S57</f>
        <v>156</v>
      </c>
      <c r="R7" s="74">
        <f>'Input Sheet'!T57</f>
        <v>30</v>
      </c>
      <c r="S7" s="157">
        <f t="shared" si="2"/>
        <v>0</v>
      </c>
      <c r="T7" s="68">
        <f>'Input Sheet'!V57</f>
        <v>45</v>
      </c>
      <c r="U7" s="151">
        <f>'Input Sheet'!W57</f>
        <v>0</v>
      </c>
      <c r="V7" s="8"/>
      <c r="W7" s="8"/>
      <c r="X7" s="8"/>
      <c r="Y7" s="8"/>
      <c r="Z7" s="8"/>
    </row>
    <row r="8" spans="1:26" ht="13.5" customHeight="1" x14ac:dyDescent="0.15">
      <c r="A8" s="143">
        <f>'Input Sheet'!C58</f>
        <v>6002086</v>
      </c>
      <c r="B8" s="156">
        <f>'Input Sheet'!D58</f>
        <v>2018</v>
      </c>
      <c r="C8" s="153" t="str">
        <f>'Input Sheet'!E58</f>
        <v>F150</v>
      </c>
      <c r="D8" s="154">
        <f>'Input Sheet'!F58</f>
        <v>109075</v>
      </c>
      <c r="E8" s="68">
        <f>'Input Sheet'!G58</f>
        <v>0</v>
      </c>
      <c r="F8" s="155">
        <f>'Input Sheet'!H58</f>
        <v>0</v>
      </c>
      <c r="G8" s="156">
        <f>'Input Sheet'!I58</f>
        <v>450</v>
      </c>
      <c r="H8" s="74">
        <f>'Input Sheet'!J58</f>
        <v>28</v>
      </c>
      <c r="I8" s="157">
        <f t="shared" si="0"/>
        <v>0</v>
      </c>
      <c r="J8" s="68">
        <f>'Input Sheet'!L58</f>
        <v>0</v>
      </c>
      <c r="K8" s="155">
        <f>'Input Sheet'!M58</f>
        <v>0</v>
      </c>
      <c r="L8" s="156">
        <f>'Input Sheet'!N58</f>
        <v>450</v>
      </c>
      <c r="M8" s="74">
        <f>'Input Sheet'!O58</f>
        <v>28</v>
      </c>
      <c r="N8" s="157">
        <f t="shared" si="1"/>
        <v>0</v>
      </c>
      <c r="O8" s="68">
        <f>'Input Sheet'!Q58</f>
        <v>149.99</v>
      </c>
      <c r="P8" s="155">
        <f>'Input Sheet'!R58</f>
        <v>1</v>
      </c>
      <c r="Q8" s="156">
        <f>'Input Sheet'!S58</f>
        <v>450</v>
      </c>
      <c r="R8" s="74">
        <f>'Input Sheet'!T58</f>
        <v>28</v>
      </c>
      <c r="S8" s="157">
        <f t="shared" si="2"/>
        <v>28</v>
      </c>
      <c r="T8" s="68">
        <f>'Input Sheet'!V58</f>
        <v>28</v>
      </c>
      <c r="U8" s="151">
        <f>'Input Sheet'!W58</f>
        <v>0</v>
      </c>
      <c r="V8" s="8"/>
      <c r="W8" s="8"/>
      <c r="X8" s="8"/>
      <c r="Y8" s="8"/>
      <c r="Z8" s="8"/>
    </row>
    <row r="9" spans="1:26" ht="13.5" customHeight="1" x14ac:dyDescent="0.15">
      <c r="A9" s="143">
        <f>'Input Sheet'!C59</f>
        <v>6002087</v>
      </c>
      <c r="B9" s="156">
        <f>'Input Sheet'!D59</f>
        <v>2015</v>
      </c>
      <c r="C9" s="153" t="str">
        <f>'Input Sheet'!E59</f>
        <v>ESCAPE</v>
      </c>
      <c r="D9" s="154">
        <f>'Input Sheet'!F59</f>
        <v>114007</v>
      </c>
      <c r="E9" s="68">
        <f>'Input Sheet'!G59</f>
        <v>0</v>
      </c>
      <c r="F9" s="155">
        <f>'Input Sheet'!H59</f>
        <v>0</v>
      </c>
      <c r="G9" s="156">
        <f>'Input Sheet'!I59</f>
        <v>156</v>
      </c>
      <c r="H9" s="74">
        <f>'Input Sheet'!J59</f>
        <v>30</v>
      </c>
      <c r="I9" s="157">
        <f t="shared" si="0"/>
        <v>0</v>
      </c>
      <c r="J9" s="68">
        <f>'Input Sheet'!L59</f>
        <v>0</v>
      </c>
      <c r="K9" s="155">
        <f>'Input Sheet'!M59</f>
        <v>0</v>
      </c>
      <c r="L9" s="156">
        <f>'Input Sheet'!N59</f>
        <v>156</v>
      </c>
      <c r="M9" s="74">
        <f>'Input Sheet'!O59</f>
        <v>30</v>
      </c>
      <c r="N9" s="157">
        <f t="shared" si="1"/>
        <v>0</v>
      </c>
      <c r="O9" s="68">
        <f>'Input Sheet'!Q59</f>
        <v>1450</v>
      </c>
      <c r="P9" s="155">
        <f>'Input Sheet'!R59</f>
        <v>11.6</v>
      </c>
      <c r="Q9" s="156">
        <f>'Input Sheet'!S59</f>
        <v>156</v>
      </c>
      <c r="R9" s="74">
        <f>'Input Sheet'!T59</f>
        <v>30</v>
      </c>
      <c r="S9" s="157">
        <f t="shared" si="2"/>
        <v>348</v>
      </c>
      <c r="T9" s="68">
        <f>'Input Sheet'!V59</f>
        <v>348</v>
      </c>
      <c r="U9" s="151">
        <f>'Input Sheet'!W59</f>
        <v>0</v>
      </c>
      <c r="V9" s="8"/>
      <c r="W9" s="8"/>
      <c r="X9" s="8"/>
      <c r="Y9" s="8"/>
      <c r="Z9" s="8"/>
    </row>
    <row r="10" spans="1:26" ht="13.5" customHeight="1" x14ac:dyDescent="0.15">
      <c r="A10" s="143">
        <f>'Input Sheet'!C60</f>
        <v>6002089</v>
      </c>
      <c r="B10" s="156">
        <f>'Input Sheet'!D60</f>
        <v>2017</v>
      </c>
      <c r="C10" s="153" t="str">
        <f>'Input Sheet'!E60</f>
        <v>FUSION</v>
      </c>
      <c r="D10" s="154">
        <f>'Input Sheet'!F60</f>
        <v>101965</v>
      </c>
      <c r="E10" s="68">
        <f>'Input Sheet'!G60</f>
        <v>0</v>
      </c>
      <c r="F10" s="155">
        <f>'Input Sheet'!H60</f>
        <v>0</v>
      </c>
      <c r="G10" s="156">
        <f>'Input Sheet'!I60</f>
        <v>55</v>
      </c>
      <c r="H10" s="74">
        <f>'Input Sheet'!J60</f>
        <v>20</v>
      </c>
      <c r="I10" s="157">
        <f t="shared" si="0"/>
        <v>0</v>
      </c>
      <c r="J10" s="68">
        <f>'Input Sheet'!L60</f>
        <v>0</v>
      </c>
      <c r="K10" s="155">
        <f>'Input Sheet'!M60</f>
        <v>0</v>
      </c>
      <c r="L10" s="156">
        <f>'Input Sheet'!N60</f>
        <v>55</v>
      </c>
      <c r="M10" s="74">
        <f>'Input Sheet'!O60</f>
        <v>20</v>
      </c>
      <c r="N10" s="157">
        <f t="shared" si="1"/>
        <v>0</v>
      </c>
      <c r="O10" s="68">
        <f>'Input Sheet'!Q60</f>
        <v>157.97</v>
      </c>
      <c r="P10" s="155">
        <f>'Input Sheet'!R60</f>
        <v>1.2</v>
      </c>
      <c r="Q10" s="156">
        <f>'Input Sheet'!S60</f>
        <v>55</v>
      </c>
      <c r="R10" s="74">
        <f>'Input Sheet'!T60</f>
        <v>20</v>
      </c>
      <c r="S10" s="157">
        <f t="shared" si="2"/>
        <v>24</v>
      </c>
      <c r="T10" s="68">
        <f>'Input Sheet'!V60</f>
        <v>24</v>
      </c>
      <c r="U10" s="151">
        <f>'Input Sheet'!W60</f>
        <v>0</v>
      </c>
      <c r="V10" s="8"/>
      <c r="W10" s="8"/>
      <c r="X10" s="8"/>
      <c r="Y10" s="8"/>
      <c r="Z10" s="8"/>
    </row>
    <row r="11" spans="1:26" ht="13.5" customHeight="1" x14ac:dyDescent="0.15">
      <c r="A11" s="143">
        <f>'Input Sheet'!C61</f>
        <v>6002092</v>
      </c>
      <c r="B11" s="156">
        <f>'Input Sheet'!D61</f>
        <v>2018</v>
      </c>
      <c r="C11" s="153" t="str">
        <f>'Input Sheet'!E61</f>
        <v>SILVERADO</v>
      </c>
      <c r="D11" s="154">
        <f>'Input Sheet'!F61</f>
        <v>51194</v>
      </c>
      <c r="E11" s="68">
        <f>'Input Sheet'!G61</f>
        <v>0</v>
      </c>
      <c r="F11" s="155">
        <f>'Input Sheet'!H61</f>
        <v>0</v>
      </c>
      <c r="G11" s="156">
        <f>'Input Sheet'!I61</f>
        <v>305</v>
      </c>
      <c r="H11" s="74">
        <f>'Input Sheet'!J61</f>
        <v>33</v>
      </c>
      <c r="I11" s="157">
        <f t="shared" si="0"/>
        <v>0</v>
      </c>
      <c r="J11" s="68">
        <f>'Input Sheet'!L61</f>
        <v>0</v>
      </c>
      <c r="K11" s="155">
        <f>'Input Sheet'!M61</f>
        <v>0</v>
      </c>
      <c r="L11" s="156">
        <f>'Input Sheet'!N61</f>
        <v>305</v>
      </c>
      <c r="M11" s="74">
        <f>'Input Sheet'!O61</f>
        <v>33</v>
      </c>
      <c r="N11" s="157">
        <f t="shared" si="1"/>
        <v>0</v>
      </c>
      <c r="O11" s="68">
        <f>'Input Sheet'!Q61</f>
        <v>349.65</v>
      </c>
      <c r="P11" s="155">
        <f>'Input Sheet'!R61</f>
        <v>3</v>
      </c>
      <c r="Q11" s="156">
        <f>'Input Sheet'!S61</f>
        <v>305</v>
      </c>
      <c r="R11" s="74">
        <f>'Input Sheet'!T61</f>
        <v>33</v>
      </c>
      <c r="S11" s="157">
        <f t="shared" si="2"/>
        <v>99</v>
      </c>
      <c r="T11" s="68">
        <f>'Input Sheet'!V61</f>
        <v>99</v>
      </c>
      <c r="U11" s="151">
        <f>'Input Sheet'!W61</f>
        <v>0</v>
      </c>
      <c r="V11" s="8"/>
      <c r="W11" s="8"/>
      <c r="X11" s="8"/>
      <c r="Y11" s="8"/>
      <c r="Z11" s="8"/>
    </row>
    <row r="12" spans="1:26" ht="13.5" customHeight="1" x14ac:dyDescent="0.15">
      <c r="A12" s="143">
        <f>'Input Sheet'!C62</f>
        <v>6002093</v>
      </c>
      <c r="B12" s="156">
        <f>'Input Sheet'!D62</f>
        <v>2017</v>
      </c>
      <c r="C12" s="153" t="str">
        <f>'Input Sheet'!E62</f>
        <v>CRUZE</v>
      </c>
      <c r="D12" s="154">
        <f>'Input Sheet'!F62</f>
        <v>89947</v>
      </c>
      <c r="E12" s="68">
        <f>'Input Sheet'!G62</f>
        <v>0</v>
      </c>
      <c r="F12" s="155">
        <f>'Input Sheet'!H62</f>
        <v>0</v>
      </c>
      <c r="G12" s="156">
        <f>'Input Sheet'!I62</f>
        <v>4</v>
      </c>
      <c r="H12" s="74">
        <f>'Input Sheet'!J62</f>
        <v>20</v>
      </c>
      <c r="I12" s="157">
        <f t="shared" si="0"/>
        <v>0</v>
      </c>
      <c r="J12" s="68">
        <f>'Input Sheet'!L62</f>
        <v>0</v>
      </c>
      <c r="K12" s="155">
        <f>'Input Sheet'!M62</f>
        <v>0</v>
      </c>
      <c r="L12" s="156">
        <f>'Input Sheet'!N62</f>
        <v>4</v>
      </c>
      <c r="M12" s="74">
        <f>'Input Sheet'!O62</f>
        <v>20</v>
      </c>
      <c r="N12" s="157">
        <f t="shared" si="1"/>
        <v>0</v>
      </c>
      <c r="O12" s="68">
        <f>'Input Sheet'!Q62</f>
        <v>332.48</v>
      </c>
      <c r="P12" s="155">
        <f>'Input Sheet'!R62</f>
        <v>1.8</v>
      </c>
      <c r="Q12" s="156">
        <f>'Input Sheet'!S62</f>
        <v>4</v>
      </c>
      <c r="R12" s="74">
        <f>'Input Sheet'!T62</f>
        <v>20</v>
      </c>
      <c r="S12" s="157">
        <f t="shared" si="2"/>
        <v>36</v>
      </c>
      <c r="T12" s="68">
        <f>'Input Sheet'!V62</f>
        <v>36</v>
      </c>
      <c r="U12" s="151">
        <f>'Input Sheet'!W62</f>
        <v>0</v>
      </c>
      <c r="V12" s="8"/>
      <c r="W12" s="8"/>
      <c r="X12" s="8"/>
      <c r="Y12" s="8"/>
      <c r="Z12" s="8"/>
    </row>
    <row r="13" spans="1:26" ht="13.5" customHeight="1" x14ac:dyDescent="0.15">
      <c r="A13" s="143">
        <f>'Input Sheet'!C63</f>
        <v>6002095</v>
      </c>
      <c r="B13" s="156">
        <f>'Input Sheet'!D63</f>
        <v>2015</v>
      </c>
      <c r="C13" s="153" t="str">
        <f>'Input Sheet'!E63</f>
        <v>TRAVERSE</v>
      </c>
      <c r="D13" s="154">
        <f>'Input Sheet'!F63</f>
        <v>138107</v>
      </c>
      <c r="E13" s="68">
        <f>'Input Sheet'!G63</f>
        <v>0</v>
      </c>
      <c r="F13" s="155">
        <f>'Input Sheet'!H63</f>
        <v>0</v>
      </c>
      <c r="G13" s="156">
        <f>'Input Sheet'!I63</f>
        <v>450</v>
      </c>
      <c r="H13" s="74">
        <f>'Input Sheet'!J63</f>
        <v>28</v>
      </c>
      <c r="I13" s="157">
        <f t="shared" si="0"/>
        <v>0</v>
      </c>
      <c r="J13" s="68">
        <f>'Input Sheet'!L63</f>
        <v>0</v>
      </c>
      <c r="K13" s="155">
        <f>'Input Sheet'!M63</f>
        <v>0</v>
      </c>
      <c r="L13" s="156">
        <f>'Input Sheet'!N63</f>
        <v>450</v>
      </c>
      <c r="M13" s="74">
        <f>'Input Sheet'!O63</f>
        <v>28</v>
      </c>
      <c r="N13" s="157">
        <f t="shared" si="1"/>
        <v>0</v>
      </c>
      <c r="O13" s="68">
        <f>'Input Sheet'!Q63</f>
        <v>633.1</v>
      </c>
      <c r="P13" s="155">
        <f>'Input Sheet'!R63</f>
        <v>4</v>
      </c>
      <c r="Q13" s="156">
        <f>'Input Sheet'!S63</f>
        <v>450</v>
      </c>
      <c r="R13" s="74">
        <f>'Input Sheet'!T63</f>
        <v>28</v>
      </c>
      <c r="S13" s="157">
        <f t="shared" si="2"/>
        <v>112</v>
      </c>
      <c r="T13" s="68">
        <f>'Input Sheet'!V63</f>
        <v>112</v>
      </c>
      <c r="U13" s="151">
        <f>'Input Sheet'!W63</f>
        <v>0</v>
      </c>
      <c r="V13" s="8"/>
      <c r="W13" s="8"/>
      <c r="X13" s="8"/>
      <c r="Y13" s="8"/>
      <c r="Z13" s="8"/>
    </row>
    <row r="14" spans="1:26" ht="13.5" customHeight="1" x14ac:dyDescent="0.15">
      <c r="A14" s="143">
        <f>'Input Sheet'!C64</f>
        <v>6002096</v>
      </c>
      <c r="B14" s="156">
        <f>'Input Sheet'!D64</f>
        <v>2020</v>
      </c>
      <c r="C14" s="153" t="str">
        <f>'Input Sheet'!E64</f>
        <v>BLAZER</v>
      </c>
      <c r="D14" s="154">
        <f>'Input Sheet'!F64</f>
        <v>70184</v>
      </c>
      <c r="E14" s="68">
        <f>'Input Sheet'!G64</f>
        <v>0</v>
      </c>
      <c r="F14" s="155">
        <f>'Input Sheet'!H64</f>
        <v>0</v>
      </c>
      <c r="G14" s="156">
        <f>'Input Sheet'!I64</f>
        <v>156</v>
      </c>
      <c r="H14" s="74">
        <f>'Input Sheet'!J64</f>
        <v>30</v>
      </c>
      <c r="I14" s="157">
        <f t="shared" si="0"/>
        <v>0</v>
      </c>
      <c r="J14" s="68">
        <f>'Input Sheet'!L64</f>
        <v>0</v>
      </c>
      <c r="K14" s="155">
        <f>'Input Sheet'!M64</f>
        <v>0</v>
      </c>
      <c r="L14" s="156">
        <f>'Input Sheet'!N64</f>
        <v>156</v>
      </c>
      <c r="M14" s="74">
        <f>'Input Sheet'!O64</f>
        <v>30</v>
      </c>
      <c r="N14" s="157">
        <f t="shared" si="1"/>
        <v>0</v>
      </c>
      <c r="O14" s="68">
        <f>'Input Sheet'!Q64</f>
        <v>3019.81</v>
      </c>
      <c r="P14" s="155">
        <f>'Input Sheet'!R64</f>
        <v>18</v>
      </c>
      <c r="Q14" s="156">
        <f>'Input Sheet'!S64</f>
        <v>156</v>
      </c>
      <c r="R14" s="74">
        <f>'Input Sheet'!T64</f>
        <v>30</v>
      </c>
      <c r="S14" s="157">
        <f t="shared" si="2"/>
        <v>540</v>
      </c>
      <c r="T14" s="68">
        <f>'Input Sheet'!V64</f>
        <v>540</v>
      </c>
      <c r="U14" s="151">
        <f>'Input Sheet'!W64</f>
        <v>0</v>
      </c>
      <c r="V14" s="8"/>
      <c r="W14" s="8"/>
      <c r="X14" s="8"/>
      <c r="Y14" s="8"/>
      <c r="Z14" s="8"/>
    </row>
    <row r="15" spans="1:26" ht="13.5" customHeight="1" x14ac:dyDescent="0.15">
      <c r="A15" s="143">
        <f>'Input Sheet'!C65</f>
        <v>6002099</v>
      </c>
      <c r="B15" s="156">
        <f>'Input Sheet'!D65</f>
        <v>2009</v>
      </c>
      <c r="C15" s="153" t="str">
        <f>'Input Sheet'!E65</f>
        <v>EDGE</v>
      </c>
      <c r="D15" s="154">
        <f>'Input Sheet'!F65</f>
        <v>177953</v>
      </c>
      <c r="E15" s="68">
        <f>'Input Sheet'!G65</f>
        <v>0</v>
      </c>
      <c r="F15" s="155">
        <f>'Input Sheet'!H65</f>
        <v>0</v>
      </c>
      <c r="G15" s="156">
        <f>'Input Sheet'!I65</f>
        <v>212</v>
      </c>
      <c r="H15" s="74">
        <f>'Input Sheet'!J65</f>
        <v>35</v>
      </c>
      <c r="I15" s="157">
        <f t="shared" si="0"/>
        <v>0</v>
      </c>
      <c r="J15" s="68">
        <f>'Input Sheet'!L65</f>
        <v>0</v>
      </c>
      <c r="K15" s="155">
        <f>'Input Sheet'!M65</f>
        <v>0</v>
      </c>
      <c r="L15" s="156">
        <f>'Input Sheet'!N65</f>
        <v>212</v>
      </c>
      <c r="M15" s="74">
        <f>'Input Sheet'!O65</f>
        <v>35</v>
      </c>
      <c r="N15" s="157">
        <f t="shared" si="1"/>
        <v>0</v>
      </c>
      <c r="O15" s="68">
        <f>'Input Sheet'!Q65</f>
        <v>479.97</v>
      </c>
      <c r="P15" s="155">
        <f>'Input Sheet'!R65</f>
        <v>4</v>
      </c>
      <c r="Q15" s="156">
        <f>'Input Sheet'!S65</f>
        <v>212</v>
      </c>
      <c r="R15" s="74">
        <f>'Input Sheet'!T65</f>
        <v>35</v>
      </c>
      <c r="S15" s="157">
        <f t="shared" si="2"/>
        <v>140</v>
      </c>
      <c r="T15" s="68">
        <f>'Input Sheet'!V65</f>
        <v>140</v>
      </c>
      <c r="U15" s="151">
        <f>'Input Sheet'!W65</f>
        <v>0</v>
      </c>
      <c r="V15" s="8"/>
      <c r="W15" s="8"/>
      <c r="X15" s="8"/>
      <c r="Y15" s="8"/>
      <c r="Z15" s="8"/>
    </row>
    <row r="16" spans="1:26" ht="13.5" customHeight="1" x14ac:dyDescent="0.15">
      <c r="A16" s="143">
        <f>'Input Sheet'!C66</f>
        <v>6002101</v>
      </c>
      <c r="B16" s="156">
        <f>'Input Sheet'!D66</f>
        <v>2016</v>
      </c>
      <c r="C16" s="153" t="str">
        <f>'Input Sheet'!E66</f>
        <v>SILVERADO</v>
      </c>
      <c r="D16" s="154">
        <f>'Input Sheet'!F66</f>
        <v>132364</v>
      </c>
      <c r="E16" s="68">
        <f>'Input Sheet'!G66</f>
        <v>0</v>
      </c>
      <c r="F16" s="155">
        <f>'Input Sheet'!H66</f>
        <v>0</v>
      </c>
      <c r="G16" s="156">
        <f>'Input Sheet'!I66</f>
        <v>55</v>
      </c>
      <c r="H16" s="74">
        <f>'Input Sheet'!J66</f>
        <v>20</v>
      </c>
      <c r="I16" s="157">
        <f t="shared" si="0"/>
        <v>0</v>
      </c>
      <c r="J16" s="68">
        <f>'Input Sheet'!L66</f>
        <v>0</v>
      </c>
      <c r="K16" s="155">
        <f>'Input Sheet'!M66</f>
        <v>0</v>
      </c>
      <c r="L16" s="156">
        <f>'Input Sheet'!N66</f>
        <v>55</v>
      </c>
      <c r="M16" s="74">
        <f>'Input Sheet'!O66</f>
        <v>20</v>
      </c>
      <c r="N16" s="157">
        <f t="shared" si="1"/>
        <v>0</v>
      </c>
      <c r="O16" s="68">
        <f>'Input Sheet'!Q66</f>
        <v>250</v>
      </c>
      <c r="P16" s="155">
        <f>'Input Sheet'!R66</f>
        <v>2</v>
      </c>
      <c r="Q16" s="156">
        <f>'Input Sheet'!S66</f>
        <v>55</v>
      </c>
      <c r="R16" s="74">
        <f>'Input Sheet'!T66</f>
        <v>20</v>
      </c>
      <c r="S16" s="157">
        <f t="shared" si="2"/>
        <v>40</v>
      </c>
      <c r="T16" s="68">
        <f>'Input Sheet'!V66</f>
        <v>40</v>
      </c>
      <c r="U16" s="151">
        <f>'Input Sheet'!W66</f>
        <v>0</v>
      </c>
      <c r="V16" s="8"/>
      <c r="W16" s="8"/>
      <c r="X16" s="8"/>
      <c r="Y16" s="8"/>
      <c r="Z16" s="8"/>
    </row>
    <row r="17" spans="1:26" ht="13.5" customHeight="1" x14ac:dyDescent="0.15">
      <c r="A17" s="143">
        <f>'Input Sheet'!C67</f>
        <v>6002102</v>
      </c>
      <c r="B17" s="156">
        <f>'Input Sheet'!D67</f>
        <v>2006</v>
      </c>
      <c r="C17" s="153" t="str">
        <f>'Input Sheet'!E67</f>
        <v>SILVERADO</v>
      </c>
      <c r="D17" s="154">
        <f>'Input Sheet'!F67</f>
        <v>362586</v>
      </c>
      <c r="E17" s="68">
        <f>'Input Sheet'!G67</f>
        <v>0</v>
      </c>
      <c r="F17" s="155">
        <f>'Input Sheet'!H67</f>
        <v>0</v>
      </c>
      <c r="G17" s="156">
        <f>'Input Sheet'!I67</f>
        <v>428</v>
      </c>
      <c r="H17" s="74">
        <f>'Input Sheet'!J67</f>
        <v>29</v>
      </c>
      <c r="I17" s="157">
        <f t="shared" si="0"/>
        <v>0</v>
      </c>
      <c r="J17" s="68">
        <f>'Input Sheet'!L67</f>
        <v>0</v>
      </c>
      <c r="K17" s="155">
        <f>'Input Sheet'!M67</f>
        <v>0</v>
      </c>
      <c r="L17" s="156">
        <f>'Input Sheet'!N67</f>
        <v>428</v>
      </c>
      <c r="M17" s="74">
        <f>'Input Sheet'!O67</f>
        <v>29</v>
      </c>
      <c r="N17" s="157">
        <f t="shared" si="1"/>
        <v>0</v>
      </c>
      <c r="O17" s="68">
        <f>'Input Sheet'!Q67</f>
        <v>1669.97</v>
      </c>
      <c r="P17" s="155">
        <f>'Input Sheet'!R67</f>
        <v>10.5</v>
      </c>
      <c r="Q17" s="156">
        <f>'Input Sheet'!S67</f>
        <v>428</v>
      </c>
      <c r="R17" s="74">
        <f>'Input Sheet'!T67</f>
        <v>29</v>
      </c>
      <c r="S17" s="157">
        <f t="shared" si="2"/>
        <v>304.5</v>
      </c>
      <c r="T17" s="68">
        <f>'Input Sheet'!V67</f>
        <v>304.5</v>
      </c>
      <c r="U17" s="151">
        <f>'Input Sheet'!W67</f>
        <v>0</v>
      </c>
      <c r="V17" s="8"/>
      <c r="W17" s="8"/>
      <c r="X17" s="8"/>
      <c r="Y17" s="8"/>
      <c r="Z17" s="8"/>
    </row>
    <row r="18" spans="1:26" ht="13.5" customHeight="1" x14ac:dyDescent="0.15">
      <c r="A18" s="143">
        <f>'Input Sheet'!C68</f>
        <v>6002103</v>
      </c>
      <c r="B18" s="156">
        <f>'Input Sheet'!D68</f>
        <v>2014</v>
      </c>
      <c r="C18" s="153" t="str">
        <f>'Input Sheet'!E68</f>
        <v>SILVERADO</v>
      </c>
      <c r="D18" s="154">
        <f>'Input Sheet'!F68</f>
        <v>246545</v>
      </c>
      <c r="E18" s="68">
        <f>'Input Sheet'!G68</f>
        <v>0</v>
      </c>
      <c r="F18" s="155">
        <f>'Input Sheet'!H68</f>
        <v>0</v>
      </c>
      <c r="G18" s="156">
        <f>'Input Sheet'!I68</f>
        <v>305</v>
      </c>
      <c r="H18" s="74">
        <f>'Input Sheet'!J68</f>
        <v>33</v>
      </c>
      <c r="I18" s="157">
        <f t="shared" si="0"/>
        <v>0</v>
      </c>
      <c r="J18" s="68">
        <f>'Input Sheet'!L68</f>
        <v>0</v>
      </c>
      <c r="K18" s="155">
        <f>'Input Sheet'!M68</f>
        <v>0</v>
      </c>
      <c r="L18" s="156">
        <f>'Input Sheet'!N68</f>
        <v>305</v>
      </c>
      <c r="M18" s="74">
        <f>'Input Sheet'!O68</f>
        <v>33</v>
      </c>
      <c r="N18" s="157">
        <f t="shared" si="1"/>
        <v>0</v>
      </c>
      <c r="O18" s="68">
        <f>'Input Sheet'!Q68</f>
        <v>3800</v>
      </c>
      <c r="P18" s="155">
        <f>'Input Sheet'!R68</f>
        <v>30</v>
      </c>
      <c r="Q18" s="156">
        <f>'Input Sheet'!S68</f>
        <v>305</v>
      </c>
      <c r="R18" s="74">
        <f>'Input Sheet'!T68</f>
        <v>33</v>
      </c>
      <c r="S18" s="157">
        <f t="shared" si="2"/>
        <v>990</v>
      </c>
      <c r="T18" s="68">
        <f>'Input Sheet'!V68</f>
        <v>990</v>
      </c>
      <c r="U18" s="151">
        <f>'Input Sheet'!W68</f>
        <v>0</v>
      </c>
      <c r="V18" s="8"/>
      <c r="W18" s="8"/>
      <c r="X18" s="8"/>
      <c r="Y18" s="8"/>
      <c r="Z18" s="8"/>
    </row>
    <row r="19" spans="1:26" ht="13.5" customHeight="1" x14ac:dyDescent="0.15">
      <c r="A19" s="143">
        <f>'Input Sheet'!C69</f>
        <v>6002104</v>
      </c>
      <c r="B19" s="156">
        <f>'Input Sheet'!D69</f>
        <v>2019</v>
      </c>
      <c r="C19" s="153" t="str">
        <f>'Input Sheet'!E69</f>
        <v>SILVERADO</v>
      </c>
      <c r="D19" s="154">
        <f>'Input Sheet'!F69</f>
        <v>95152</v>
      </c>
      <c r="E19" s="68">
        <f>'Input Sheet'!G69</f>
        <v>28.29</v>
      </c>
      <c r="F19" s="155">
        <f>'Input Sheet'!H69</f>
        <v>0.7</v>
      </c>
      <c r="G19" s="156">
        <f>'Input Sheet'!I69</f>
        <v>4</v>
      </c>
      <c r="H19" s="74">
        <f>'Input Sheet'!J69</f>
        <v>20</v>
      </c>
      <c r="I19" s="157">
        <f t="shared" si="0"/>
        <v>14</v>
      </c>
      <c r="J19" s="68">
        <f>'Input Sheet'!L69</f>
        <v>0</v>
      </c>
      <c r="K19" s="155">
        <f>'Input Sheet'!M69</f>
        <v>0</v>
      </c>
      <c r="L19" s="156">
        <f>'Input Sheet'!N69</f>
        <v>4</v>
      </c>
      <c r="M19" s="74">
        <f>'Input Sheet'!O69</f>
        <v>20</v>
      </c>
      <c r="N19" s="157">
        <f t="shared" si="1"/>
        <v>0</v>
      </c>
      <c r="O19" s="68">
        <f>'Input Sheet'!Q69</f>
        <v>0</v>
      </c>
      <c r="P19" s="155">
        <f>'Input Sheet'!R69</f>
        <v>0</v>
      </c>
      <c r="Q19" s="156">
        <f>'Input Sheet'!S69</f>
        <v>4</v>
      </c>
      <c r="R19" s="74">
        <f>'Input Sheet'!T69</f>
        <v>20</v>
      </c>
      <c r="S19" s="157">
        <f t="shared" si="2"/>
        <v>0</v>
      </c>
      <c r="T19" s="68">
        <f>'Input Sheet'!V69</f>
        <v>14</v>
      </c>
      <c r="U19" s="151">
        <f>'Input Sheet'!W69</f>
        <v>0</v>
      </c>
      <c r="V19" s="8"/>
      <c r="W19" s="8"/>
      <c r="X19" s="8"/>
      <c r="Y19" s="8"/>
      <c r="Z19" s="8"/>
    </row>
    <row r="20" spans="1:26" ht="13.5" customHeight="1" x14ac:dyDescent="0.15">
      <c r="A20" s="143">
        <f>'Input Sheet'!C70</f>
        <v>6002105</v>
      </c>
      <c r="B20" s="156">
        <f>'Input Sheet'!D70</f>
        <v>2005</v>
      </c>
      <c r="C20" s="153" t="str">
        <f>'Input Sheet'!E70</f>
        <v>SILVERADO</v>
      </c>
      <c r="D20" s="154">
        <f>'Input Sheet'!F70</f>
        <v>275230</v>
      </c>
      <c r="E20" s="68">
        <f>'Input Sheet'!G70</f>
        <v>0</v>
      </c>
      <c r="F20" s="155">
        <f>'Input Sheet'!H70</f>
        <v>0</v>
      </c>
      <c r="G20" s="156">
        <f>'Input Sheet'!I70</f>
        <v>4</v>
      </c>
      <c r="H20" s="74">
        <f>'Input Sheet'!J70</f>
        <v>20</v>
      </c>
      <c r="I20" s="157">
        <f t="shared" si="0"/>
        <v>0</v>
      </c>
      <c r="J20" s="68">
        <f>'Input Sheet'!L70</f>
        <v>0</v>
      </c>
      <c r="K20" s="155">
        <f>'Input Sheet'!M70</f>
        <v>0</v>
      </c>
      <c r="L20" s="156">
        <f>'Input Sheet'!N70</f>
        <v>4</v>
      </c>
      <c r="M20" s="74">
        <f>'Input Sheet'!O70</f>
        <v>20</v>
      </c>
      <c r="N20" s="157">
        <f t="shared" si="1"/>
        <v>0</v>
      </c>
      <c r="O20" s="68">
        <f>'Input Sheet'!Q70</f>
        <v>323.22000000000003</v>
      </c>
      <c r="P20" s="155">
        <f>'Input Sheet'!R70</f>
        <v>2</v>
      </c>
      <c r="Q20" s="156">
        <f>'Input Sheet'!S70</f>
        <v>4</v>
      </c>
      <c r="R20" s="74">
        <f>'Input Sheet'!T70</f>
        <v>20</v>
      </c>
      <c r="S20" s="157">
        <f t="shared" si="2"/>
        <v>40</v>
      </c>
      <c r="T20" s="68">
        <f>'Input Sheet'!V70</f>
        <v>40</v>
      </c>
      <c r="U20" s="151">
        <f>'Input Sheet'!W70</f>
        <v>0</v>
      </c>
      <c r="V20" s="8"/>
      <c r="W20" s="8"/>
      <c r="X20" s="8"/>
      <c r="Y20" s="8"/>
      <c r="Z20" s="8"/>
    </row>
    <row r="21" spans="1:26" ht="13.5" customHeight="1" x14ac:dyDescent="0.15">
      <c r="A21" s="143">
        <f>'Input Sheet'!C71</f>
        <v>6002106</v>
      </c>
      <c r="B21" s="156">
        <f>'Input Sheet'!D71</f>
        <v>2017</v>
      </c>
      <c r="C21" s="153" t="str">
        <f>'Input Sheet'!E71</f>
        <v>TRAVERSE</v>
      </c>
      <c r="D21" s="154">
        <f>'Input Sheet'!F71</f>
        <v>53000</v>
      </c>
      <c r="E21" s="68">
        <f>'Input Sheet'!G71</f>
        <v>0</v>
      </c>
      <c r="F21" s="155">
        <f>'Input Sheet'!H71</f>
        <v>0</v>
      </c>
      <c r="G21" s="156">
        <f>'Input Sheet'!I71</f>
        <v>156</v>
      </c>
      <c r="H21" s="74">
        <f>'Input Sheet'!J71</f>
        <v>30</v>
      </c>
      <c r="I21" s="157">
        <f t="shared" si="0"/>
        <v>0</v>
      </c>
      <c r="J21" s="68">
        <f>'Input Sheet'!L71</f>
        <v>0</v>
      </c>
      <c r="K21" s="155">
        <f>'Input Sheet'!M71</f>
        <v>0</v>
      </c>
      <c r="L21" s="156">
        <f>'Input Sheet'!N71</f>
        <v>156</v>
      </c>
      <c r="M21" s="74">
        <f>'Input Sheet'!O71</f>
        <v>30</v>
      </c>
      <c r="N21" s="157">
        <f t="shared" si="1"/>
        <v>0</v>
      </c>
      <c r="O21" s="68">
        <f>'Input Sheet'!Q71</f>
        <v>2250</v>
      </c>
      <c r="P21" s="155">
        <f>'Input Sheet'!R71</f>
        <v>17</v>
      </c>
      <c r="Q21" s="156">
        <f>'Input Sheet'!S71</f>
        <v>156</v>
      </c>
      <c r="R21" s="74">
        <f>'Input Sheet'!T71</f>
        <v>30</v>
      </c>
      <c r="S21" s="157">
        <f t="shared" si="2"/>
        <v>510</v>
      </c>
      <c r="T21" s="68">
        <f>'Input Sheet'!V71</f>
        <v>510</v>
      </c>
      <c r="U21" s="151">
        <f>'Input Sheet'!W71</f>
        <v>0</v>
      </c>
      <c r="V21" s="8"/>
      <c r="W21" s="8"/>
      <c r="X21" s="8"/>
      <c r="Y21" s="8"/>
      <c r="Z21" s="8"/>
    </row>
    <row r="22" spans="1:26" ht="13.5" customHeight="1" x14ac:dyDescent="0.15">
      <c r="A22" s="143">
        <f>'Input Sheet'!C72</f>
        <v>6002107</v>
      </c>
      <c r="B22" s="156">
        <f>'Input Sheet'!D72</f>
        <v>2015</v>
      </c>
      <c r="C22" s="153" t="str">
        <f>'Input Sheet'!E72</f>
        <v>SILVERADO</v>
      </c>
      <c r="D22" s="154">
        <f>'Input Sheet'!F72</f>
        <v>85217</v>
      </c>
      <c r="E22" s="68">
        <f>'Input Sheet'!G72</f>
        <v>0</v>
      </c>
      <c r="F22" s="155">
        <f>'Input Sheet'!H72</f>
        <v>0</v>
      </c>
      <c r="G22" s="156">
        <f>'Input Sheet'!I72</f>
        <v>4</v>
      </c>
      <c r="H22" s="74">
        <f>'Input Sheet'!J72</f>
        <v>20</v>
      </c>
      <c r="I22" s="157">
        <f t="shared" si="0"/>
        <v>0</v>
      </c>
      <c r="J22" s="68">
        <f>'Input Sheet'!L72</f>
        <v>0</v>
      </c>
      <c r="K22" s="155">
        <f>'Input Sheet'!M72</f>
        <v>0</v>
      </c>
      <c r="L22" s="156">
        <f>'Input Sheet'!N72</f>
        <v>4</v>
      </c>
      <c r="M22" s="74">
        <f>'Input Sheet'!O72</f>
        <v>20</v>
      </c>
      <c r="N22" s="157">
        <f t="shared" si="1"/>
        <v>0</v>
      </c>
      <c r="O22" s="68">
        <f>'Input Sheet'!Q72</f>
        <v>1050.83</v>
      </c>
      <c r="P22" s="155">
        <f>'Input Sheet'!R72</f>
        <v>6</v>
      </c>
      <c r="Q22" s="156">
        <f>'Input Sheet'!S72</f>
        <v>4</v>
      </c>
      <c r="R22" s="74">
        <f>'Input Sheet'!T72</f>
        <v>20</v>
      </c>
      <c r="S22" s="157">
        <f t="shared" si="2"/>
        <v>120</v>
      </c>
      <c r="T22" s="68">
        <f>'Input Sheet'!V72</f>
        <v>120</v>
      </c>
      <c r="U22" s="151">
        <f>'Input Sheet'!W72</f>
        <v>0</v>
      </c>
      <c r="V22" s="8"/>
      <c r="W22" s="8"/>
      <c r="X22" s="8"/>
      <c r="Y22" s="8"/>
      <c r="Z22" s="8"/>
    </row>
    <row r="23" spans="1:26" ht="13.5" customHeight="1" x14ac:dyDescent="0.15">
      <c r="A23" s="143">
        <f>'Input Sheet'!C73</f>
        <v>6002109</v>
      </c>
      <c r="B23" s="156">
        <f>'Input Sheet'!D73</f>
        <v>2013</v>
      </c>
      <c r="C23" s="153" t="str">
        <f>'Input Sheet'!E73</f>
        <v>TAHOE</v>
      </c>
      <c r="D23" s="154">
        <f>'Input Sheet'!F73</f>
        <v>185619</v>
      </c>
      <c r="E23" s="68">
        <f>'Input Sheet'!G73</f>
        <v>0</v>
      </c>
      <c r="F23" s="155">
        <f>'Input Sheet'!H73</f>
        <v>0</v>
      </c>
      <c r="G23" s="156">
        <f>'Input Sheet'!I73</f>
        <v>212</v>
      </c>
      <c r="H23" s="74">
        <f>'Input Sheet'!J73</f>
        <v>35</v>
      </c>
      <c r="I23" s="157">
        <f t="shared" si="0"/>
        <v>0</v>
      </c>
      <c r="J23" s="68">
        <f>'Input Sheet'!L73</f>
        <v>0</v>
      </c>
      <c r="K23" s="155">
        <f>'Input Sheet'!M73</f>
        <v>0</v>
      </c>
      <c r="L23" s="156">
        <f>'Input Sheet'!N73</f>
        <v>212</v>
      </c>
      <c r="M23" s="74">
        <f>'Input Sheet'!O73</f>
        <v>35</v>
      </c>
      <c r="N23" s="157">
        <f t="shared" si="1"/>
        <v>0</v>
      </c>
      <c r="O23" s="68">
        <f>'Input Sheet'!Q73</f>
        <v>1814.98</v>
      </c>
      <c r="P23" s="155">
        <f>'Input Sheet'!R73</f>
        <v>13.5</v>
      </c>
      <c r="Q23" s="156">
        <f>'Input Sheet'!S73</f>
        <v>212</v>
      </c>
      <c r="R23" s="74">
        <f>'Input Sheet'!T73</f>
        <v>35</v>
      </c>
      <c r="S23" s="157">
        <f t="shared" si="2"/>
        <v>472.5</v>
      </c>
      <c r="T23" s="68">
        <f>'Input Sheet'!V73</f>
        <v>472.5</v>
      </c>
      <c r="U23" s="151">
        <f>'Input Sheet'!W73</f>
        <v>0</v>
      </c>
      <c r="V23" s="8"/>
      <c r="W23" s="8"/>
      <c r="X23" s="8"/>
      <c r="Y23" s="8"/>
      <c r="Z23" s="8"/>
    </row>
    <row r="24" spans="1:26" ht="13.5" customHeight="1" x14ac:dyDescent="0.15">
      <c r="A24" s="143">
        <f>'Input Sheet'!C74</f>
        <v>6002119</v>
      </c>
      <c r="B24" s="156">
        <f>'Input Sheet'!D74</f>
        <v>2011</v>
      </c>
      <c r="C24" s="153" t="str">
        <f>'Input Sheet'!E74</f>
        <v>SILVERADO</v>
      </c>
      <c r="D24" s="154">
        <f>'Input Sheet'!F74</f>
        <v>80412</v>
      </c>
      <c r="E24" s="68">
        <f>'Input Sheet'!G74</f>
        <v>0</v>
      </c>
      <c r="F24" s="155">
        <f>'Input Sheet'!H74</f>
        <v>0</v>
      </c>
      <c r="G24" s="156">
        <f>'Input Sheet'!I74</f>
        <v>428</v>
      </c>
      <c r="H24" s="74">
        <f>'Input Sheet'!J74</f>
        <v>29</v>
      </c>
      <c r="I24" s="157">
        <f t="shared" si="0"/>
        <v>0</v>
      </c>
      <c r="J24" s="68">
        <f>'Input Sheet'!L74</f>
        <v>0</v>
      </c>
      <c r="K24" s="155">
        <f>'Input Sheet'!M74</f>
        <v>0</v>
      </c>
      <c r="L24" s="156">
        <f>'Input Sheet'!N74</f>
        <v>428</v>
      </c>
      <c r="M24" s="74">
        <f>'Input Sheet'!O74</f>
        <v>29</v>
      </c>
      <c r="N24" s="157">
        <f t="shared" si="1"/>
        <v>0</v>
      </c>
      <c r="O24" s="68">
        <f>'Input Sheet'!Q74</f>
        <v>300</v>
      </c>
      <c r="P24" s="155">
        <f>'Input Sheet'!R74</f>
        <v>2</v>
      </c>
      <c r="Q24" s="156">
        <f>'Input Sheet'!S74</f>
        <v>428</v>
      </c>
      <c r="R24" s="74">
        <f>'Input Sheet'!T74</f>
        <v>29</v>
      </c>
      <c r="S24" s="157">
        <f t="shared" si="2"/>
        <v>58</v>
      </c>
      <c r="T24" s="68">
        <f>'Input Sheet'!V74</f>
        <v>58</v>
      </c>
      <c r="U24" s="151">
        <f>'Input Sheet'!W74</f>
        <v>0</v>
      </c>
      <c r="V24" s="8"/>
      <c r="W24" s="8"/>
      <c r="X24" s="8"/>
      <c r="Y24" s="8"/>
      <c r="Z24" s="8"/>
    </row>
    <row r="25" spans="1:26" ht="13.5" customHeight="1" x14ac:dyDescent="0.15">
      <c r="A25" s="143">
        <f>'Input Sheet'!C75</f>
        <v>6002120</v>
      </c>
      <c r="B25" s="156">
        <f>'Input Sheet'!D75</f>
        <v>2018</v>
      </c>
      <c r="C25" s="153" t="str">
        <f>'Input Sheet'!E75</f>
        <v>SUBURBAN</v>
      </c>
      <c r="D25" s="154">
        <f>'Input Sheet'!F75</f>
        <v>59993</v>
      </c>
      <c r="E25" s="68">
        <f>'Input Sheet'!G75</f>
        <v>28.29</v>
      </c>
      <c r="F25" s="155">
        <f>'Input Sheet'!H75</f>
        <v>0.7</v>
      </c>
      <c r="G25" s="156">
        <f>'Input Sheet'!I75</f>
        <v>55</v>
      </c>
      <c r="H25" s="74">
        <f>'Input Sheet'!J75</f>
        <v>20</v>
      </c>
      <c r="I25" s="157">
        <f t="shared" si="0"/>
        <v>14</v>
      </c>
      <c r="J25" s="68">
        <f>'Input Sheet'!L75</f>
        <v>200</v>
      </c>
      <c r="K25" s="155">
        <f>'Input Sheet'!M75</f>
        <v>2</v>
      </c>
      <c r="L25" s="156">
        <f>'Input Sheet'!N75</f>
        <v>55</v>
      </c>
      <c r="M25" s="74">
        <f>'Input Sheet'!O75</f>
        <v>20</v>
      </c>
      <c r="N25" s="157">
        <f t="shared" si="1"/>
        <v>40</v>
      </c>
      <c r="O25" s="68">
        <f>'Input Sheet'!Q75</f>
        <v>269.99</v>
      </c>
      <c r="P25" s="155">
        <f>'Input Sheet'!R75</f>
        <v>2.5</v>
      </c>
      <c r="Q25" s="156">
        <f>'Input Sheet'!S75</f>
        <v>450</v>
      </c>
      <c r="R25" s="74">
        <f>'Input Sheet'!T75</f>
        <v>28</v>
      </c>
      <c r="S25" s="157">
        <f t="shared" si="2"/>
        <v>70</v>
      </c>
      <c r="T25" s="68">
        <f>'Input Sheet'!V75</f>
        <v>124</v>
      </c>
      <c r="U25" s="151">
        <f>'Input Sheet'!W75</f>
        <v>0</v>
      </c>
      <c r="V25" s="8"/>
      <c r="W25" s="8"/>
      <c r="X25" s="8"/>
      <c r="Y25" s="8"/>
      <c r="Z25" s="8"/>
    </row>
    <row r="26" spans="1:26" ht="13.5" customHeight="1" x14ac:dyDescent="0.15">
      <c r="A26" s="143">
        <f>'Input Sheet'!C76</f>
        <v>6002121</v>
      </c>
      <c r="B26" s="156">
        <f>'Input Sheet'!D76</f>
        <v>2013</v>
      </c>
      <c r="C26" s="153" t="str">
        <f>'Input Sheet'!E76</f>
        <v>SILVERADO</v>
      </c>
      <c r="D26" s="154">
        <f>'Input Sheet'!F76</f>
        <v>204692</v>
      </c>
      <c r="E26" s="68">
        <f>'Input Sheet'!G76</f>
        <v>29.45</v>
      </c>
      <c r="F26" s="155">
        <f>'Input Sheet'!H76</f>
        <v>0.7</v>
      </c>
      <c r="G26" s="156">
        <f>'Input Sheet'!I76</f>
        <v>55</v>
      </c>
      <c r="H26" s="74">
        <f>'Input Sheet'!J76</f>
        <v>20</v>
      </c>
      <c r="I26" s="157">
        <f t="shared" si="0"/>
        <v>14</v>
      </c>
      <c r="J26" s="68">
        <f>'Input Sheet'!L76</f>
        <v>345</v>
      </c>
      <c r="K26" s="155">
        <f>'Input Sheet'!M76</f>
        <v>3.5</v>
      </c>
      <c r="L26" s="156">
        <f>'Input Sheet'!N76</f>
        <v>55</v>
      </c>
      <c r="M26" s="74">
        <f>'Input Sheet'!O76</f>
        <v>20</v>
      </c>
      <c r="N26" s="157">
        <f t="shared" si="1"/>
        <v>70</v>
      </c>
      <c r="O26" s="68">
        <f>'Input Sheet'!Q76</f>
        <v>0</v>
      </c>
      <c r="P26" s="155">
        <f>'Input Sheet'!R76</f>
        <v>0</v>
      </c>
      <c r="Q26" s="156">
        <f>'Input Sheet'!S76</f>
        <v>55</v>
      </c>
      <c r="R26" s="74">
        <f>'Input Sheet'!T76</f>
        <v>20</v>
      </c>
      <c r="S26" s="157">
        <f t="shared" si="2"/>
        <v>0</v>
      </c>
      <c r="T26" s="68">
        <f>'Input Sheet'!V76</f>
        <v>84</v>
      </c>
      <c r="U26" s="151">
        <f>'Input Sheet'!W76</f>
        <v>0</v>
      </c>
      <c r="V26" s="8"/>
      <c r="W26" s="8"/>
      <c r="X26" s="8"/>
      <c r="Y26" s="8"/>
      <c r="Z26" s="8"/>
    </row>
    <row r="27" spans="1:26" ht="13.5" customHeight="1" x14ac:dyDescent="0.15">
      <c r="A27" s="143">
        <f>'Input Sheet'!C77</f>
        <v>6002122</v>
      </c>
      <c r="B27" s="156">
        <f>'Input Sheet'!D77</f>
        <v>2022</v>
      </c>
      <c r="C27" s="153" t="str">
        <f>'Input Sheet'!E77</f>
        <v>TAHOE</v>
      </c>
      <c r="D27" s="154">
        <f>'Input Sheet'!F77</f>
        <v>50310</v>
      </c>
      <c r="E27" s="68">
        <f>'Input Sheet'!G77</f>
        <v>0</v>
      </c>
      <c r="F27" s="155">
        <f>'Input Sheet'!H77</f>
        <v>0</v>
      </c>
      <c r="G27" s="156">
        <f>'Input Sheet'!I77</f>
        <v>305</v>
      </c>
      <c r="H27" s="74">
        <f>'Input Sheet'!J77</f>
        <v>33</v>
      </c>
      <c r="I27" s="157">
        <f t="shared" si="0"/>
        <v>0</v>
      </c>
      <c r="J27" s="68">
        <f>'Input Sheet'!L77</f>
        <v>0</v>
      </c>
      <c r="K27" s="155">
        <f>'Input Sheet'!M77</f>
        <v>0</v>
      </c>
      <c r="L27" s="156">
        <f>'Input Sheet'!N77</f>
        <v>305</v>
      </c>
      <c r="M27" s="74">
        <f>'Input Sheet'!O77</f>
        <v>33</v>
      </c>
      <c r="N27" s="157">
        <f t="shared" si="1"/>
        <v>0</v>
      </c>
      <c r="O27" s="68">
        <f>'Input Sheet'!Q77</f>
        <v>350</v>
      </c>
      <c r="P27" s="155">
        <f>'Input Sheet'!R77</f>
        <v>2.5</v>
      </c>
      <c r="Q27" s="156">
        <f>'Input Sheet'!S77</f>
        <v>305</v>
      </c>
      <c r="R27" s="74">
        <f>'Input Sheet'!T77</f>
        <v>33</v>
      </c>
      <c r="S27" s="157">
        <f t="shared" si="2"/>
        <v>82.5</v>
      </c>
      <c r="T27" s="68">
        <f>'Input Sheet'!V77</f>
        <v>82.5</v>
      </c>
      <c r="U27" s="151">
        <f>'Input Sheet'!W77</f>
        <v>0</v>
      </c>
      <c r="V27" s="8"/>
      <c r="W27" s="8"/>
      <c r="X27" s="8"/>
      <c r="Y27" s="8"/>
      <c r="Z27" s="8"/>
    </row>
    <row r="28" spans="1:26" ht="13.5" customHeight="1" x14ac:dyDescent="0.15">
      <c r="A28" s="143">
        <f>'Input Sheet'!C78</f>
        <v>6002123</v>
      </c>
      <c r="B28" s="156">
        <f>'Input Sheet'!D78</f>
        <v>2015</v>
      </c>
      <c r="C28" s="153" t="str">
        <f>'Input Sheet'!E78</f>
        <v>TRAVERSE</v>
      </c>
      <c r="D28" s="154">
        <f>'Input Sheet'!F78</f>
        <v>174459</v>
      </c>
      <c r="E28" s="68">
        <f>'Input Sheet'!G78</f>
        <v>28.29</v>
      </c>
      <c r="F28" s="155">
        <f>'Input Sheet'!H78</f>
        <v>0.7</v>
      </c>
      <c r="G28" s="156">
        <f>'Input Sheet'!I78</f>
        <v>55</v>
      </c>
      <c r="H28" s="74">
        <f>'Input Sheet'!J78</f>
        <v>20</v>
      </c>
      <c r="I28" s="157">
        <f t="shared" si="0"/>
        <v>14</v>
      </c>
      <c r="J28" s="68">
        <f>'Input Sheet'!L78</f>
        <v>0</v>
      </c>
      <c r="K28" s="155">
        <f>'Input Sheet'!M78</f>
        <v>0</v>
      </c>
      <c r="L28" s="156">
        <f>'Input Sheet'!N78</f>
        <v>55</v>
      </c>
      <c r="M28" s="74">
        <f>'Input Sheet'!O78</f>
        <v>20</v>
      </c>
      <c r="N28" s="157">
        <f t="shared" si="1"/>
        <v>0</v>
      </c>
      <c r="O28" s="68">
        <f>'Input Sheet'!Q78</f>
        <v>0</v>
      </c>
      <c r="P28" s="155">
        <f>'Input Sheet'!R78</f>
        <v>0</v>
      </c>
      <c r="Q28" s="156">
        <f>'Input Sheet'!S78</f>
        <v>55</v>
      </c>
      <c r="R28" s="74">
        <f>'Input Sheet'!T78</f>
        <v>20</v>
      </c>
      <c r="S28" s="157">
        <f t="shared" si="2"/>
        <v>0</v>
      </c>
      <c r="T28" s="68">
        <f>'Input Sheet'!V78</f>
        <v>14</v>
      </c>
      <c r="U28" s="151">
        <f>'Input Sheet'!W78</f>
        <v>0</v>
      </c>
      <c r="V28" s="8"/>
      <c r="W28" s="8"/>
      <c r="X28" s="8"/>
      <c r="Y28" s="8"/>
      <c r="Z28" s="8"/>
    </row>
    <row r="29" spans="1:26" ht="13.5" customHeight="1" x14ac:dyDescent="0.15">
      <c r="A29" s="143">
        <f>'Input Sheet'!C79</f>
        <v>6002124</v>
      </c>
      <c r="B29" s="156">
        <f>'Input Sheet'!D79</f>
        <v>2002</v>
      </c>
      <c r="C29" s="153" t="str">
        <f>'Input Sheet'!E79</f>
        <v>SILVERADO</v>
      </c>
      <c r="D29" s="154">
        <f>'Input Sheet'!F79</f>
        <v>199260</v>
      </c>
      <c r="E29" s="68">
        <f>'Input Sheet'!G79</f>
        <v>0</v>
      </c>
      <c r="F29" s="155">
        <f>'Input Sheet'!H79</f>
        <v>0</v>
      </c>
      <c r="G29" s="156">
        <f>'Input Sheet'!I79</f>
        <v>305</v>
      </c>
      <c r="H29" s="74">
        <f>'Input Sheet'!J79</f>
        <v>33</v>
      </c>
      <c r="I29" s="157">
        <f t="shared" si="0"/>
        <v>0</v>
      </c>
      <c r="J29" s="68">
        <f>'Input Sheet'!L79</f>
        <v>0</v>
      </c>
      <c r="K29" s="155">
        <f>'Input Sheet'!M79</f>
        <v>0</v>
      </c>
      <c r="L29" s="156">
        <f>'Input Sheet'!N79</f>
        <v>305</v>
      </c>
      <c r="M29" s="74">
        <f>'Input Sheet'!O79</f>
        <v>33</v>
      </c>
      <c r="N29" s="157">
        <f t="shared" si="1"/>
        <v>0</v>
      </c>
      <c r="O29" s="68">
        <f>'Input Sheet'!Q79</f>
        <v>1950</v>
      </c>
      <c r="P29" s="155">
        <f>'Input Sheet'!R79</f>
        <v>12.5</v>
      </c>
      <c r="Q29" s="156">
        <f>'Input Sheet'!S79</f>
        <v>305</v>
      </c>
      <c r="R29" s="74">
        <f>'Input Sheet'!T79</f>
        <v>33</v>
      </c>
      <c r="S29" s="157">
        <f t="shared" si="2"/>
        <v>412.5</v>
      </c>
      <c r="T29" s="68">
        <f>'Input Sheet'!V79</f>
        <v>412.5</v>
      </c>
      <c r="U29" s="151">
        <f>'Input Sheet'!W79</f>
        <v>0</v>
      </c>
      <c r="V29" s="8"/>
      <c r="W29" s="8"/>
      <c r="X29" s="8"/>
      <c r="Y29" s="8"/>
      <c r="Z29" s="8"/>
    </row>
    <row r="30" spans="1:26" ht="13.5" customHeight="1" x14ac:dyDescent="0.15">
      <c r="A30" s="143">
        <f>'Input Sheet'!C80</f>
        <v>6002125</v>
      </c>
      <c r="B30" s="156">
        <f>'Input Sheet'!D80</f>
        <v>2002</v>
      </c>
      <c r="C30" s="153" t="str">
        <f>'Input Sheet'!E80</f>
        <v>THUNDERBIRD</v>
      </c>
      <c r="D30" s="154">
        <f>'Input Sheet'!F80</f>
        <v>141439</v>
      </c>
      <c r="E30" s="68">
        <f>'Input Sheet'!G80</f>
        <v>0</v>
      </c>
      <c r="F30" s="155">
        <f>'Input Sheet'!H80</f>
        <v>0</v>
      </c>
      <c r="G30" s="156">
        <f>'Input Sheet'!I80</f>
        <v>55</v>
      </c>
      <c r="H30" s="74">
        <f>'Input Sheet'!J80</f>
        <v>20</v>
      </c>
      <c r="I30" s="157">
        <f t="shared" si="0"/>
        <v>0</v>
      </c>
      <c r="J30" s="68">
        <f>'Input Sheet'!L80</f>
        <v>0</v>
      </c>
      <c r="K30" s="155">
        <f>'Input Sheet'!M80</f>
        <v>0</v>
      </c>
      <c r="L30" s="156">
        <f>'Input Sheet'!N80</f>
        <v>55</v>
      </c>
      <c r="M30" s="74">
        <f>'Input Sheet'!O80</f>
        <v>20</v>
      </c>
      <c r="N30" s="157">
        <f t="shared" si="1"/>
        <v>0</v>
      </c>
      <c r="O30" s="68">
        <f>'Input Sheet'!Q80</f>
        <v>1375</v>
      </c>
      <c r="P30" s="155">
        <f>'Input Sheet'!R80</f>
        <v>10.5</v>
      </c>
      <c r="Q30" s="156">
        <f>'Input Sheet'!S80</f>
        <v>55</v>
      </c>
      <c r="R30" s="74">
        <f>'Input Sheet'!T80</f>
        <v>20</v>
      </c>
      <c r="S30" s="157">
        <f t="shared" si="2"/>
        <v>210</v>
      </c>
      <c r="T30" s="68">
        <f>'Input Sheet'!V80</f>
        <v>210</v>
      </c>
      <c r="U30" s="151">
        <f>'Input Sheet'!W80</f>
        <v>0</v>
      </c>
      <c r="V30" s="8"/>
      <c r="W30" s="8"/>
      <c r="X30" s="8"/>
      <c r="Y30" s="8"/>
      <c r="Z30" s="8"/>
    </row>
    <row r="31" spans="1:26" ht="13.5" customHeight="1" x14ac:dyDescent="0.15">
      <c r="A31" s="143">
        <f>'Input Sheet'!C81</f>
        <v>6002128</v>
      </c>
      <c r="B31" s="156">
        <f>'Input Sheet'!D81</f>
        <v>2015</v>
      </c>
      <c r="C31" s="153" t="str">
        <f>'Input Sheet'!E81</f>
        <v>F350</v>
      </c>
      <c r="D31" s="154">
        <f>'Input Sheet'!F81</f>
        <v>79390</v>
      </c>
      <c r="E31" s="68">
        <f>'Input Sheet'!G81</f>
        <v>0</v>
      </c>
      <c r="F31" s="155">
        <f>'Input Sheet'!H81</f>
        <v>0</v>
      </c>
      <c r="G31" s="156">
        <f>'Input Sheet'!I81</f>
        <v>4</v>
      </c>
      <c r="H31" s="74">
        <f>'Input Sheet'!J81</f>
        <v>20</v>
      </c>
      <c r="I31" s="157">
        <f t="shared" si="0"/>
        <v>0</v>
      </c>
      <c r="J31" s="68">
        <f>'Input Sheet'!L81</f>
        <v>0</v>
      </c>
      <c r="K31" s="155">
        <f>'Input Sheet'!M81</f>
        <v>0</v>
      </c>
      <c r="L31" s="156">
        <f>'Input Sheet'!N81</f>
        <v>4</v>
      </c>
      <c r="M31" s="74">
        <f>'Input Sheet'!O81</f>
        <v>20</v>
      </c>
      <c r="N31" s="157">
        <f t="shared" si="1"/>
        <v>0</v>
      </c>
      <c r="O31" s="68">
        <f>'Input Sheet'!Q81</f>
        <v>323.22000000000003</v>
      </c>
      <c r="P31" s="155">
        <f>'Input Sheet'!R81</f>
        <v>2</v>
      </c>
      <c r="Q31" s="156">
        <f>'Input Sheet'!S81</f>
        <v>4</v>
      </c>
      <c r="R31" s="74">
        <f>'Input Sheet'!T81</f>
        <v>20</v>
      </c>
      <c r="S31" s="157">
        <f t="shared" si="2"/>
        <v>40</v>
      </c>
      <c r="T31" s="68">
        <f>'Input Sheet'!V81</f>
        <v>40</v>
      </c>
      <c r="U31" s="151">
        <f>'Input Sheet'!W81</f>
        <v>0</v>
      </c>
      <c r="V31" s="8"/>
      <c r="W31" s="8"/>
      <c r="X31" s="8"/>
      <c r="Y31" s="8"/>
      <c r="Z31" s="8"/>
    </row>
    <row r="32" spans="1:26" ht="13.5" customHeight="1" x14ac:dyDescent="0.15">
      <c r="A32" s="143">
        <f>'Input Sheet'!C82</f>
        <v>6002129</v>
      </c>
      <c r="B32" s="156">
        <f>'Input Sheet'!D82</f>
        <v>2017</v>
      </c>
      <c r="C32" s="153" t="str">
        <f>'Input Sheet'!E82</f>
        <v>EQUINOX</v>
      </c>
      <c r="D32" s="154">
        <f>'Input Sheet'!F82</f>
        <v>211504</v>
      </c>
      <c r="E32" s="68">
        <f>'Input Sheet'!G82</f>
        <v>0</v>
      </c>
      <c r="F32" s="155">
        <f>'Input Sheet'!H82</f>
        <v>0</v>
      </c>
      <c r="G32" s="156">
        <f>'Input Sheet'!I82</f>
        <v>4</v>
      </c>
      <c r="H32" s="74">
        <f>'Input Sheet'!J82</f>
        <v>20</v>
      </c>
      <c r="I32" s="157">
        <f t="shared" si="0"/>
        <v>0</v>
      </c>
      <c r="J32" s="68">
        <f>'Input Sheet'!L82</f>
        <v>0</v>
      </c>
      <c r="K32" s="155">
        <f>'Input Sheet'!M82</f>
        <v>0</v>
      </c>
      <c r="L32" s="156">
        <f>'Input Sheet'!N82</f>
        <v>4</v>
      </c>
      <c r="M32" s="74">
        <f>'Input Sheet'!O82</f>
        <v>20</v>
      </c>
      <c r="N32" s="157">
        <f t="shared" si="1"/>
        <v>0</v>
      </c>
      <c r="O32" s="68">
        <f>'Input Sheet'!Q82</f>
        <v>356</v>
      </c>
      <c r="P32" s="155">
        <f>'Input Sheet'!R82</f>
        <v>2.2000000000000002</v>
      </c>
      <c r="Q32" s="156">
        <f>'Input Sheet'!S82</f>
        <v>4</v>
      </c>
      <c r="R32" s="74">
        <f>'Input Sheet'!T82</f>
        <v>20</v>
      </c>
      <c r="S32" s="157">
        <f t="shared" si="2"/>
        <v>44</v>
      </c>
      <c r="T32" s="68">
        <f>'Input Sheet'!V82</f>
        <v>44</v>
      </c>
      <c r="U32" s="151">
        <f>'Input Sheet'!W82</f>
        <v>0</v>
      </c>
      <c r="V32" s="8"/>
      <c r="W32" s="8"/>
      <c r="X32" s="8"/>
      <c r="Y32" s="8"/>
      <c r="Z32" s="8"/>
    </row>
    <row r="33" spans="1:26" ht="13.5" customHeight="1" x14ac:dyDescent="0.15">
      <c r="A33" s="143">
        <f>'Input Sheet'!C83</f>
        <v>6002130</v>
      </c>
      <c r="B33" s="156">
        <f>'Input Sheet'!D83</f>
        <v>2011</v>
      </c>
      <c r="C33" s="153" t="str">
        <f>'Input Sheet'!E83</f>
        <v>SILVERADO</v>
      </c>
      <c r="D33" s="154">
        <f>'Input Sheet'!F83</f>
        <v>235965</v>
      </c>
      <c r="E33" s="68">
        <f>'Input Sheet'!G83</f>
        <v>0</v>
      </c>
      <c r="F33" s="155">
        <f>'Input Sheet'!H83</f>
        <v>0</v>
      </c>
      <c r="G33" s="156">
        <f>'Input Sheet'!I83</f>
        <v>55</v>
      </c>
      <c r="H33" s="74">
        <f>'Input Sheet'!J83</f>
        <v>20</v>
      </c>
      <c r="I33" s="157">
        <f t="shared" si="0"/>
        <v>0</v>
      </c>
      <c r="J33" s="68">
        <f>'Input Sheet'!L83</f>
        <v>250</v>
      </c>
      <c r="K33" s="155">
        <f>'Input Sheet'!M83</f>
        <v>2.5</v>
      </c>
      <c r="L33" s="156">
        <f>'Input Sheet'!N83</f>
        <v>55</v>
      </c>
      <c r="M33" s="74">
        <f>'Input Sheet'!O83</f>
        <v>20</v>
      </c>
      <c r="N33" s="157">
        <f t="shared" si="1"/>
        <v>50</v>
      </c>
      <c r="O33" s="68">
        <f>'Input Sheet'!Q83</f>
        <v>0</v>
      </c>
      <c r="P33" s="155">
        <f>'Input Sheet'!R83</f>
        <v>0</v>
      </c>
      <c r="Q33" s="156">
        <f>'Input Sheet'!S83</f>
        <v>55</v>
      </c>
      <c r="R33" s="74">
        <f>'Input Sheet'!T83</f>
        <v>20</v>
      </c>
      <c r="S33" s="157">
        <f t="shared" si="2"/>
        <v>0</v>
      </c>
      <c r="T33" s="68">
        <f>'Input Sheet'!V83</f>
        <v>50</v>
      </c>
      <c r="U33" s="151">
        <f>'Input Sheet'!W83</f>
        <v>0</v>
      </c>
      <c r="V33" s="8"/>
      <c r="W33" s="8"/>
      <c r="X33" s="8"/>
      <c r="Y33" s="8"/>
      <c r="Z33" s="8"/>
    </row>
    <row r="34" spans="1:26" ht="13.5" customHeight="1" x14ac:dyDescent="0.15">
      <c r="A34" s="143">
        <f>'Input Sheet'!C84</f>
        <v>6002134</v>
      </c>
      <c r="B34" s="156">
        <f>'Input Sheet'!D84</f>
        <v>2015</v>
      </c>
      <c r="C34" s="153" t="str">
        <f>'Input Sheet'!E84</f>
        <v>SILVERADO</v>
      </c>
      <c r="D34" s="154">
        <f>'Input Sheet'!F84</f>
        <v>211794</v>
      </c>
      <c r="E34" s="68">
        <f>'Input Sheet'!G84</f>
        <v>0</v>
      </c>
      <c r="F34" s="155">
        <f>'Input Sheet'!H84</f>
        <v>0</v>
      </c>
      <c r="G34" s="156">
        <f>'Input Sheet'!I84</f>
        <v>4</v>
      </c>
      <c r="H34" s="74">
        <f>'Input Sheet'!J84</f>
        <v>20</v>
      </c>
      <c r="I34" s="157">
        <f t="shared" si="0"/>
        <v>0</v>
      </c>
      <c r="J34" s="68">
        <f>'Input Sheet'!L84</f>
        <v>0</v>
      </c>
      <c r="K34" s="155">
        <f>'Input Sheet'!M84</f>
        <v>0</v>
      </c>
      <c r="L34" s="156">
        <f>'Input Sheet'!N84</f>
        <v>4</v>
      </c>
      <c r="M34" s="74">
        <f>'Input Sheet'!O84</f>
        <v>20</v>
      </c>
      <c r="N34" s="157">
        <f t="shared" si="1"/>
        <v>0</v>
      </c>
      <c r="O34" s="68">
        <f>'Input Sheet'!Q84</f>
        <v>150</v>
      </c>
      <c r="P34" s="155">
        <f>'Input Sheet'!R84</f>
        <v>1</v>
      </c>
      <c r="Q34" s="156">
        <f>'Input Sheet'!S84</f>
        <v>4</v>
      </c>
      <c r="R34" s="74">
        <f>'Input Sheet'!T84</f>
        <v>20</v>
      </c>
      <c r="S34" s="157">
        <f t="shared" si="2"/>
        <v>20</v>
      </c>
      <c r="T34" s="68">
        <f>'Input Sheet'!V84</f>
        <v>20</v>
      </c>
      <c r="U34" s="151">
        <f>'Input Sheet'!W84</f>
        <v>0</v>
      </c>
      <c r="V34" s="8"/>
      <c r="W34" s="8"/>
      <c r="X34" s="8"/>
      <c r="Y34" s="8"/>
      <c r="Z34" s="8"/>
    </row>
    <row r="35" spans="1:26" ht="13.5" customHeight="1" x14ac:dyDescent="0.15">
      <c r="A35" s="143">
        <f>'Input Sheet'!C85</f>
        <v>6002135</v>
      </c>
      <c r="B35" s="156">
        <f>'Input Sheet'!D85</f>
        <v>2019</v>
      </c>
      <c r="C35" s="153" t="str">
        <f>'Input Sheet'!E85</f>
        <v>RANGER</v>
      </c>
      <c r="D35" s="154">
        <f>'Input Sheet'!F85</f>
        <v>38651</v>
      </c>
      <c r="E35" s="68">
        <f>'Input Sheet'!G85</f>
        <v>0</v>
      </c>
      <c r="F35" s="155">
        <f>'Input Sheet'!H85</f>
        <v>0</v>
      </c>
      <c r="G35" s="156">
        <f>'Input Sheet'!I85</f>
        <v>4</v>
      </c>
      <c r="H35" s="74">
        <f>'Input Sheet'!J85</f>
        <v>20</v>
      </c>
      <c r="I35" s="157">
        <f t="shared" si="0"/>
        <v>0</v>
      </c>
      <c r="J35" s="68">
        <f>'Input Sheet'!L85</f>
        <v>0</v>
      </c>
      <c r="K35" s="155">
        <f>'Input Sheet'!M85</f>
        <v>0</v>
      </c>
      <c r="L35" s="156">
        <f>'Input Sheet'!N85</f>
        <v>4</v>
      </c>
      <c r="M35" s="74">
        <f>'Input Sheet'!O85</f>
        <v>20</v>
      </c>
      <c r="N35" s="157">
        <f t="shared" si="1"/>
        <v>0</v>
      </c>
      <c r="O35" s="68">
        <f>'Input Sheet'!Q85</f>
        <v>100</v>
      </c>
      <c r="P35" s="155">
        <f>'Input Sheet'!R85</f>
        <v>1</v>
      </c>
      <c r="Q35" s="156">
        <f>'Input Sheet'!S85</f>
        <v>4</v>
      </c>
      <c r="R35" s="74">
        <f>'Input Sheet'!T85</f>
        <v>20</v>
      </c>
      <c r="S35" s="157">
        <f t="shared" si="2"/>
        <v>20</v>
      </c>
      <c r="T35" s="68">
        <f>'Input Sheet'!V85</f>
        <v>20</v>
      </c>
      <c r="U35" s="151">
        <f>'Input Sheet'!W85</f>
        <v>0</v>
      </c>
      <c r="V35" s="8"/>
      <c r="W35" s="8"/>
      <c r="X35" s="8"/>
      <c r="Y35" s="8"/>
      <c r="Z35" s="8"/>
    </row>
    <row r="36" spans="1:26" ht="13.5" customHeight="1" x14ac:dyDescent="0.15">
      <c r="A36" s="143">
        <f>'Input Sheet'!C86</f>
        <v>6002137</v>
      </c>
      <c r="B36" s="156">
        <f>'Input Sheet'!D86</f>
        <v>2016</v>
      </c>
      <c r="C36" s="153" t="str">
        <f>'Input Sheet'!E86</f>
        <v>CHEROKEE</v>
      </c>
      <c r="D36" s="154">
        <f>'Input Sheet'!F86</f>
        <v>100515</v>
      </c>
      <c r="E36" s="68">
        <f>'Input Sheet'!G86</f>
        <v>0</v>
      </c>
      <c r="F36" s="155">
        <f>'Input Sheet'!H86</f>
        <v>0</v>
      </c>
      <c r="G36" s="156">
        <f>'Input Sheet'!I86</f>
        <v>212</v>
      </c>
      <c r="H36" s="74">
        <f>'Input Sheet'!J86</f>
        <v>35</v>
      </c>
      <c r="I36" s="157">
        <f t="shared" si="0"/>
        <v>0</v>
      </c>
      <c r="J36" s="68">
        <f>'Input Sheet'!L86</f>
        <v>0</v>
      </c>
      <c r="K36" s="155">
        <f>'Input Sheet'!M86</f>
        <v>0</v>
      </c>
      <c r="L36" s="156">
        <f>'Input Sheet'!N86</f>
        <v>212</v>
      </c>
      <c r="M36" s="74">
        <f>'Input Sheet'!O86</f>
        <v>35</v>
      </c>
      <c r="N36" s="157">
        <f t="shared" si="1"/>
        <v>0</v>
      </c>
      <c r="O36" s="68">
        <f>'Input Sheet'!Q86</f>
        <v>150</v>
      </c>
      <c r="P36" s="155">
        <f>'Input Sheet'!R86</f>
        <v>1</v>
      </c>
      <c r="Q36" s="156">
        <f>'Input Sheet'!S86</f>
        <v>212</v>
      </c>
      <c r="R36" s="74">
        <f>'Input Sheet'!T86</f>
        <v>35</v>
      </c>
      <c r="S36" s="157">
        <f t="shared" si="2"/>
        <v>35</v>
      </c>
      <c r="T36" s="68">
        <f>'Input Sheet'!V86</f>
        <v>35</v>
      </c>
      <c r="U36" s="151">
        <f>'Input Sheet'!W86</f>
        <v>0</v>
      </c>
      <c r="V36" s="8"/>
      <c r="W36" s="8"/>
      <c r="X36" s="8"/>
      <c r="Y36" s="8"/>
      <c r="Z36" s="8"/>
    </row>
    <row r="37" spans="1:26" ht="13.5" customHeight="1" x14ac:dyDescent="0.15">
      <c r="A37" s="143">
        <f>'Input Sheet'!C87</f>
        <v>6002138</v>
      </c>
      <c r="B37" s="156">
        <f>'Input Sheet'!D87</f>
        <v>2017</v>
      </c>
      <c r="C37" s="153" t="str">
        <f>'Input Sheet'!E87</f>
        <v>WRANGLER</v>
      </c>
      <c r="D37" s="154">
        <f>'Input Sheet'!F87</f>
        <v>101233</v>
      </c>
      <c r="E37" s="68">
        <f>'Input Sheet'!G87</f>
        <v>0</v>
      </c>
      <c r="F37" s="155">
        <f>'Input Sheet'!H87</f>
        <v>0</v>
      </c>
      <c r="G37" s="156">
        <f>'Input Sheet'!I87</f>
        <v>156</v>
      </c>
      <c r="H37" s="74">
        <f>'Input Sheet'!J87</f>
        <v>30</v>
      </c>
      <c r="I37" s="157">
        <f t="shared" si="0"/>
        <v>0</v>
      </c>
      <c r="J37" s="68">
        <f>'Input Sheet'!L87</f>
        <v>0</v>
      </c>
      <c r="K37" s="155">
        <f>'Input Sheet'!M87</f>
        <v>0</v>
      </c>
      <c r="L37" s="156">
        <f>'Input Sheet'!N87</f>
        <v>156</v>
      </c>
      <c r="M37" s="74">
        <f>'Input Sheet'!O87</f>
        <v>30</v>
      </c>
      <c r="N37" s="157">
        <f t="shared" si="1"/>
        <v>0</v>
      </c>
      <c r="O37" s="68">
        <f>'Input Sheet'!Q87</f>
        <v>450</v>
      </c>
      <c r="P37" s="155">
        <f>'Input Sheet'!R87</f>
        <v>3</v>
      </c>
      <c r="Q37" s="156">
        <f>'Input Sheet'!S87</f>
        <v>156</v>
      </c>
      <c r="R37" s="74">
        <f>'Input Sheet'!T87</f>
        <v>30</v>
      </c>
      <c r="S37" s="157">
        <f t="shared" si="2"/>
        <v>90</v>
      </c>
      <c r="T37" s="68">
        <f>'Input Sheet'!V87</f>
        <v>90</v>
      </c>
      <c r="U37" s="151">
        <f>'Input Sheet'!W87</f>
        <v>0</v>
      </c>
      <c r="V37" s="8"/>
      <c r="W37" s="8"/>
      <c r="X37" s="8"/>
      <c r="Y37" s="8"/>
      <c r="Z37" s="8"/>
    </row>
    <row r="38" spans="1:26" ht="13.5" customHeight="1" x14ac:dyDescent="0.15">
      <c r="A38" s="143">
        <f>'Input Sheet'!C88</f>
        <v>6002139</v>
      </c>
      <c r="B38" s="156">
        <f>'Input Sheet'!D88</f>
        <v>2019</v>
      </c>
      <c r="C38" s="153" t="str">
        <f>'Input Sheet'!E88</f>
        <v>4RUNNER</v>
      </c>
      <c r="D38" s="154">
        <f>'Input Sheet'!F88</f>
        <v>171556</v>
      </c>
      <c r="E38" s="68">
        <f>'Input Sheet'!G88</f>
        <v>28.29</v>
      </c>
      <c r="F38" s="155">
        <f>'Input Sheet'!H88</f>
        <v>0.7</v>
      </c>
      <c r="G38" s="156">
        <f>'Input Sheet'!I88</f>
        <v>156</v>
      </c>
      <c r="H38" s="74">
        <f>'Input Sheet'!J88</f>
        <v>30</v>
      </c>
      <c r="I38" s="157">
        <f t="shared" si="0"/>
        <v>21</v>
      </c>
      <c r="J38" s="68">
        <f>'Input Sheet'!L88</f>
        <v>149</v>
      </c>
      <c r="K38" s="155">
        <f>'Input Sheet'!M88</f>
        <v>2</v>
      </c>
      <c r="L38" s="156">
        <f>'Input Sheet'!N88</f>
        <v>156</v>
      </c>
      <c r="M38" s="74">
        <f>'Input Sheet'!O88</f>
        <v>30</v>
      </c>
      <c r="N38" s="157">
        <f t="shared" si="1"/>
        <v>60</v>
      </c>
      <c r="O38" s="68">
        <f>'Input Sheet'!Q88</f>
        <v>0</v>
      </c>
      <c r="P38" s="155">
        <f>'Input Sheet'!R88</f>
        <v>0</v>
      </c>
      <c r="Q38" s="156">
        <f>'Input Sheet'!S88</f>
        <v>156</v>
      </c>
      <c r="R38" s="74">
        <f>'Input Sheet'!T88</f>
        <v>30</v>
      </c>
      <c r="S38" s="157">
        <f t="shared" si="2"/>
        <v>0</v>
      </c>
      <c r="T38" s="68">
        <f>'Input Sheet'!V88</f>
        <v>81</v>
      </c>
      <c r="U38" s="151">
        <f>'Input Sheet'!W88</f>
        <v>0</v>
      </c>
      <c r="V38" s="8"/>
      <c r="W38" s="8"/>
      <c r="X38" s="8"/>
      <c r="Y38" s="8"/>
      <c r="Z38" s="8"/>
    </row>
    <row r="39" spans="1:26" ht="13.5" customHeight="1" x14ac:dyDescent="0.15">
      <c r="A39" s="143">
        <f>'Input Sheet'!C89</f>
        <v>6002140</v>
      </c>
      <c r="B39" s="156">
        <f>'Input Sheet'!D89</f>
        <v>2023</v>
      </c>
      <c r="C39" s="153" t="str">
        <f>'Input Sheet'!E89</f>
        <v>EXPRESS</v>
      </c>
      <c r="D39" s="154">
        <f>'Input Sheet'!F89</f>
        <v>1604</v>
      </c>
      <c r="E39" s="68">
        <f>'Input Sheet'!G89</f>
        <v>0</v>
      </c>
      <c r="F39" s="155">
        <f>'Input Sheet'!H89</f>
        <v>0</v>
      </c>
      <c r="G39" s="156">
        <f>'Input Sheet'!I89</f>
        <v>212</v>
      </c>
      <c r="H39" s="74">
        <f>'Input Sheet'!J89</f>
        <v>35</v>
      </c>
      <c r="I39" s="157">
        <f t="shared" si="0"/>
        <v>0</v>
      </c>
      <c r="J39" s="68">
        <f>'Input Sheet'!L89</f>
        <v>0</v>
      </c>
      <c r="K39" s="155">
        <f>'Input Sheet'!M89</f>
        <v>0</v>
      </c>
      <c r="L39" s="156">
        <f>'Input Sheet'!N89</f>
        <v>212</v>
      </c>
      <c r="M39" s="74">
        <f>'Input Sheet'!O89</f>
        <v>35</v>
      </c>
      <c r="N39" s="157">
        <f t="shared" si="1"/>
        <v>0</v>
      </c>
      <c r="O39" s="68">
        <f>'Input Sheet'!Q89</f>
        <v>234.36</v>
      </c>
      <c r="P39" s="155">
        <f>'Input Sheet'!R89</f>
        <v>1.5</v>
      </c>
      <c r="Q39" s="156">
        <f>'Input Sheet'!S89</f>
        <v>212</v>
      </c>
      <c r="R39" s="74">
        <f>'Input Sheet'!T89</f>
        <v>35</v>
      </c>
      <c r="S39" s="157">
        <f t="shared" si="2"/>
        <v>52.5</v>
      </c>
      <c r="T39" s="68">
        <f>'Input Sheet'!V89</f>
        <v>52.5</v>
      </c>
      <c r="U39" s="151">
        <f>'Input Sheet'!W89</f>
        <v>0</v>
      </c>
      <c r="V39" s="8"/>
      <c r="W39" s="8"/>
      <c r="X39" s="8"/>
      <c r="Y39" s="8"/>
      <c r="Z39" s="8"/>
    </row>
    <row r="40" spans="1:26" ht="13.5" customHeight="1" x14ac:dyDescent="0.15">
      <c r="A40" s="143">
        <f>'Input Sheet'!C90</f>
        <v>6002143</v>
      </c>
      <c r="B40" s="156">
        <f>'Input Sheet'!D90</f>
        <v>2018</v>
      </c>
      <c r="C40" s="153" t="str">
        <f>'Input Sheet'!E90</f>
        <v>SILVERADO</v>
      </c>
      <c r="D40" s="154">
        <f>'Input Sheet'!F90</f>
        <v>92571</v>
      </c>
      <c r="E40" s="68">
        <f>'Input Sheet'!G90</f>
        <v>28.29</v>
      </c>
      <c r="F40" s="155">
        <f>'Input Sheet'!H90</f>
        <v>0.7</v>
      </c>
      <c r="G40" s="156">
        <f>'Input Sheet'!I90</f>
        <v>4</v>
      </c>
      <c r="H40" s="74">
        <f>'Input Sheet'!J90</f>
        <v>20</v>
      </c>
      <c r="I40" s="157">
        <f t="shared" si="0"/>
        <v>14</v>
      </c>
      <c r="J40" s="68">
        <f>'Input Sheet'!L90</f>
        <v>0</v>
      </c>
      <c r="K40" s="155">
        <f>'Input Sheet'!M90</f>
        <v>0</v>
      </c>
      <c r="L40" s="156">
        <f>'Input Sheet'!N90</f>
        <v>4</v>
      </c>
      <c r="M40" s="74">
        <f>'Input Sheet'!O90</f>
        <v>20</v>
      </c>
      <c r="N40" s="157">
        <f t="shared" si="1"/>
        <v>0</v>
      </c>
      <c r="O40" s="68">
        <f>'Input Sheet'!Q90</f>
        <v>323.22000000000003</v>
      </c>
      <c r="P40" s="155">
        <f>'Input Sheet'!R90</f>
        <v>2</v>
      </c>
      <c r="Q40" s="156">
        <f>'Input Sheet'!S90</f>
        <v>212</v>
      </c>
      <c r="R40" s="74">
        <f>'Input Sheet'!T90</f>
        <v>35</v>
      </c>
      <c r="S40" s="157">
        <f t="shared" si="2"/>
        <v>70</v>
      </c>
      <c r="T40" s="68">
        <f>'Input Sheet'!V90</f>
        <v>84</v>
      </c>
      <c r="U40" s="151">
        <f>'Input Sheet'!W90</f>
        <v>0</v>
      </c>
      <c r="V40" s="8"/>
      <c r="W40" s="8"/>
      <c r="X40" s="8"/>
      <c r="Y40" s="8"/>
      <c r="Z40" s="8"/>
    </row>
    <row r="41" spans="1:26" ht="13.5" customHeight="1" x14ac:dyDescent="0.15">
      <c r="A41" s="143">
        <f>'Input Sheet'!C91</f>
        <v>6002144</v>
      </c>
      <c r="B41" s="156">
        <f>'Input Sheet'!D91</f>
        <v>2020</v>
      </c>
      <c r="C41" s="153" t="str">
        <f>'Input Sheet'!E91</f>
        <v>EQUINOX</v>
      </c>
      <c r="D41" s="154">
        <f>'Input Sheet'!F91</f>
        <v>44457</v>
      </c>
      <c r="E41" s="68">
        <f>'Input Sheet'!G91</f>
        <v>13</v>
      </c>
      <c r="F41" s="155">
        <f>'Input Sheet'!H91</f>
        <v>0.4</v>
      </c>
      <c r="G41" s="156">
        <f>'Input Sheet'!I91</f>
        <v>4</v>
      </c>
      <c r="H41" s="74">
        <f>'Input Sheet'!J91</f>
        <v>20</v>
      </c>
      <c r="I41" s="157">
        <f t="shared" si="0"/>
        <v>8</v>
      </c>
      <c r="J41" s="68">
        <f>'Input Sheet'!L91</f>
        <v>0</v>
      </c>
      <c r="K41" s="155">
        <f>'Input Sheet'!M91</f>
        <v>0</v>
      </c>
      <c r="L41" s="156">
        <f>'Input Sheet'!N91</f>
        <v>4</v>
      </c>
      <c r="M41" s="74">
        <f>'Input Sheet'!O91</f>
        <v>20</v>
      </c>
      <c r="N41" s="157">
        <f t="shared" si="1"/>
        <v>0</v>
      </c>
      <c r="O41" s="68">
        <f>'Input Sheet'!Q91</f>
        <v>0</v>
      </c>
      <c r="P41" s="155">
        <f>'Input Sheet'!R91</f>
        <v>0</v>
      </c>
      <c r="Q41" s="156">
        <f>'Input Sheet'!S91</f>
        <v>4</v>
      </c>
      <c r="R41" s="74">
        <f>'Input Sheet'!T91</f>
        <v>20</v>
      </c>
      <c r="S41" s="157">
        <f t="shared" si="2"/>
        <v>0</v>
      </c>
      <c r="T41" s="68">
        <f>'Input Sheet'!V91</f>
        <v>8</v>
      </c>
      <c r="U41" s="151">
        <f>'Input Sheet'!W91</f>
        <v>0</v>
      </c>
      <c r="V41" s="8"/>
      <c r="W41" s="8"/>
      <c r="X41" s="8"/>
      <c r="Y41" s="8"/>
      <c r="Z41" s="8"/>
    </row>
    <row r="42" spans="1:26" ht="13.5" customHeight="1" x14ac:dyDescent="0.15">
      <c r="A42" s="143">
        <f>'Input Sheet'!C92</f>
        <v>6002145</v>
      </c>
      <c r="B42" s="156">
        <f>'Input Sheet'!D92</f>
        <v>2010</v>
      </c>
      <c r="C42" s="153" t="str">
        <f>'Input Sheet'!E92</f>
        <v>SILVERADO</v>
      </c>
      <c r="D42" s="154">
        <f>'Input Sheet'!F92</f>
        <v>120481</v>
      </c>
      <c r="E42" s="68">
        <f>'Input Sheet'!G92</f>
        <v>28.29</v>
      </c>
      <c r="F42" s="155">
        <f>'Input Sheet'!H92</f>
        <v>0.7</v>
      </c>
      <c r="G42" s="156">
        <f>'Input Sheet'!I92</f>
        <v>55</v>
      </c>
      <c r="H42" s="74">
        <f>'Input Sheet'!J92</f>
        <v>20</v>
      </c>
      <c r="I42" s="157">
        <f t="shared" si="0"/>
        <v>14</v>
      </c>
      <c r="J42" s="68">
        <f>'Input Sheet'!L92</f>
        <v>300</v>
      </c>
      <c r="K42" s="155">
        <f>'Input Sheet'!M92</f>
        <v>3</v>
      </c>
      <c r="L42" s="156">
        <f>'Input Sheet'!N92</f>
        <v>55</v>
      </c>
      <c r="M42" s="74">
        <f>'Input Sheet'!O92</f>
        <v>20</v>
      </c>
      <c r="N42" s="157">
        <f t="shared" si="1"/>
        <v>60</v>
      </c>
      <c r="O42" s="68">
        <f>'Input Sheet'!Q92</f>
        <v>0</v>
      </c>
      <c r="P42" s="155">
        <f>'Input Sheet'!R92</f>
        <v>0</v>
      </c>
      <c r="Q42" s="156">
        <f>'Input Sheet'!S92</f>
        <v>55</v>
      </c>
      <c r="R42" s="74">
        <f>'Input Sheet'!T92</f>
        <v>20</v>
      </c>
      <c r="S42" s="157">
        <f t="shared" si="2"/>
        <v>0</v>
      </c>
      <c r="T42" s="68">
        <f>'Input Sheet'!V92</f>
        <v>74</v>
      </c>
      <c r="U42" s="151">
        <f>'Input Sheet'!W92</f>
        <v>0</v>
      </c>
      <c r="V42" s="8"/>
      <c r="W42" s="8"/>
      <c r="X42" s="8"/>
      <c r="Y42" s="8"/>
      <c r="Z42" s="8"/>
    </row>
    <row r="43" spans="1:26" ht="13.5" customHeight="1" x14ac:dyDescent="0.15">
      <c r="A43" s="143">
        <f>'Input Sheet'!C93</f>
        <v>6002148</v>
      </c>
      <c r="B43" s="156">
        <f>'Input Sheet'!D93</f>
        <v>2018</v>
      </c>
      <c r="C43" s="153" t="str">
        <f>'Input Sheet'!E93</f>
        <v>SILVERADO</v>
      </c>
      <c r="D43" s="154">
        <f>'Input Sheet'!F93</f>
        <v>214533</v>
      </c>
      <c r="E43" s="68">
        <f>'Input Sheet'!G93</f>
        <v>28.29</v>
      </c>
      <c r="F43" s="155">
        <f>'Input Sheet'!H93</f>
        <v>0.7</v>
      </c>
      <c r="G43" s="156">
        <f>'Input Sheet'!I93</f>
        <v>55</v>
      </c>
      <c r="H43" s="74">
        <f>'Input Sheet'!J93</f>
        <v>20</v>
      </c>
      <c r="I43" s="157">
        <f t="shared" si="0"/>
        <v>14</v>
      </c>
      <c r="J43" s="68">
        <f>'Input Sheet'!L93</f>
        <v>0</v>
      </c>
      <c r="K43" s="155">
        <f>'Input Sheet'!M93</f>
        <v>0</v>
      </c>
      <c r="L43" s="156">
        <f>'Input Sheet'!N93</f>
        <v>55</v>
      </c>
      <c r="M43" s="74">
        <f>'Input Sheet'!O93</f>
        <v>20</v>
      </c>
      <c r="N43" s="157">
        <f t="shared" si="1"/>
        <v>0</v>
      </c>
      <c r="O43" s="68">
        <f>'Input Sheet'!Q93</f>
        <v>678</v>
      </c>
      <c r="P43" s="155">
        <f>'Input Sheet'!R93</f>
        <v>5</v>
      </c>
      <c r="Q43" s="156">
        <f>'Input Sheet'!S93</f>
        <v>305</v>
      </c>
      <c r="R43" s="74">
        <f>'Input Sheet'!T93</f>
        <v>33</v>
      </c>
      <c r="S43" s="157">
        <f t="shared" si="2"/>
        <v>165</v>
      </c>
      <c r="T43" s="68">
        <f>'Input Sheet'!V93</f>
        <v>179</v>
      </c>
      <c r="U43" s="151">
        <f>'Input Sheet'!W93</f>
        <v>0</v>
      </c>
      <c r="V43" s="8"/>
      <c r="W43" s="8"/>
      <c r="X43" s="8"/>
      <c r="Y43" s="8"/>
      <c r="Z43" s="8"/>
    </row>
    <row r="44" spans="1:26" ht="13.5" customHeight="1" x14ac:dyDescent="0.15">
      <c r="A44" s="143">
        <f>'Input Sheet'!C94</f>
        <v>6002150</v>
      </c>
      <c r="B44" s="156">
        <f>'Input Sheet'!D94</f>
        <v>2020</v>
      </c>
      <c r="C44" s="153" t="str">
        <f>'Input Sheet'!E94</f>
        <v>COLORADO</v>
      </c>
      <c r="D44" s="154">
        <f>'Input Sheet'!F94</f>
        <v>89924</v>
      </c>
      <c r="E44" s="68">
        <f>'Input Sheet'!G94</f>
        <v>0</v>
      </c>
      <c r="F44" s="155">
        <f>'Input Sheet'!H94</f>
        <v>0</v>
      </c>
      <c r="G44" s="156">
        <f>'Input Sheet'!I94</f>
        <v>156</v>
      </c>
      <c r="H44" s="74">
        <f>'Input Sheet'!J94</f>
        <v>30</v>
      </c>
      <c r="I44" s="157">
        <f t="shared" si="0"/>
        <v>0</v>
      </c>
      <c r="J44" s="68">
        <f>'Input Sheet'!L94</f>
        <v>0</v>
      </c>
      <c r="K44" s="155">
        <f>'Input Sheet'!M94</f>
        <v>0</v>
      </c>
      <c r="L44" s="156">
        <f>'Input Sheet'!N94</f>
        <v>156</v>
      </c>
      <c r="M44" s="74">
        <f>'Input Sheet'!O94</f>
        <v>30</v>
      </c>
      <c r="N44" s="157">
        <f t="shared" si="1"/>
        <v>0</v>
      </c>
      <c r="O44" s="68">
        <f>'Input Sheet'!Q94</f>
        <v>150</v>
      </c>
      <c r="P44" s="155">
        <f>'Input Sheet'!R94</f>
        <v>1</v>
      </c>
      <c r="Q44" s="156">
        <f>'Input Sheet'!S94</f>
        <v>156</v>
      </c>
      <c r="R44" s="74">
        <f>'Input Sheet'!T94</f>
        <v>30</v>
      </c>
      <c r="S44" s="157">
        <f t="shared" si="2"/>
        <v>30</v>
      </c>
      <c r="T44" s="68">
        <f>'Input Sheet'!V94</f>
        <v>30</v>
      </c>
      <c r="U44" s="151">
        <f>'Input Sheet'!W94</f>
        <v>0</v>
      </c>
      <c r="V44" s="8"/>
      <c r="W44" s="8"/>
      <c r="X44" s="8"/>
      <c r="Y44" s="8"/>
      <c r="Z44" s="8"/>
    </row>
    <row r="45" spans="1:26" ht="13.5" customHeight="1" x14ac:dyDescent="0.15">
      <c r="A45" s="143">
        <f>'Input Sheet'!C95</f>
        <v>6002152</v>
      </c>
      <c r="B45" s="156">
        <f>'Input Sheet'!D95</f>
        <v>2014</v>
      </c>
      <c r="C45" s="153" t="str">
        <f>'Input Sheet'!E95</f>
        <v>IMPALA</v>
      </c>
      <c r="D45" s="154">
        <f>'Input Sheet'!F95</f>
        <v>107305</v>
      </c>
      <c r="E45" s="68">
        <f>'Input Sheet'!G95</f>
        <v>0</v>
      </c>
      <c r="F45" s="155">
        <f>'Input Sheet'!H95</f>
        <v>0</v>
      </c>
      <c r="G45" s="156">
        <f>'Input Sheet'!I95</f>
        <v>450</v>
      </c>
      <c r="H45" s="74">
        <f>'Input Sheet'!J95</f>
        <v>28</v>
      </c>
      <c r="I45" s="157">
        <f t="shared" si="0"/>
        <v>0</v>
      </c>
      <c r="J45" s="68">
        <f>'Input Sheet'!L95</f>
        <v>0</v>
      </c>
      <c r="K45" s="155">
        <f>'Input Sheet'!M95</f>
        <v>0</v>
      </c>
      <c r="L45" s="156">
        <f>'Input Sheet'!N95</f>
        <v>450</v>
      </c>
      <c r="M45" s="74">
        <f>'Input Sheet'!O95</f>
        <v>28</v>
      </c>
      <c r="N45" s="157">
        <f t="shared" si="1"/>
        <v>0</v>
      </c>
      <c r="O45" s="68">
        <f>'Input Sheet'!Q95</f>
        <v>959.99</v>
      </c>
      <c r="P45" s="155">
        <f>'Input Sheet'!R95</f>
        <v>6.4</v>
      </c>
      <c r="Q45" s="156">
        <f>'Input Sheet'!S95</f>
        <v>450</v>
      </c>
      <c r="R45" s="74">
        <f>'Input Sheet'!T95</f>
        <v>28</v>
      </c>
      <c r="S45" s="157">
        <f t="shared" si="2"/>
        <v>179.20000000000002</v>
      </c>
      <c r="T45" s="68">
        <f>'Input Sheet'!V95</f>
        <v>179.20000000000002</v>
      </c>
      <c r="U45" s="151">
        <f>'Input Sheet'!W95</f>
        <v>0</v>
      </c>
      <c r="V45" s="8"/>
      <c r="W45" s="8"/>
      <c r="X45" s="8"/>
      <c r="Y45" s="8"/>
      <c r="Z45" s="8"/>
    </row>
    <row r="46" spans="1:26" ht="13.5" customHeight="1" x14ac:dyDescent="0.15">
      <c r="A46" s="143">
        <f>'Input Sheet'!C96</f>
        <v>6002153</v>
      </c>
      <c r="B46" s="156">
        <f>'Input Sheet'!D96</f>
        <v>2021</v>
      </c>
      <c r="C46" s="153" t="str">
        <f>'Input Sheet'!E96</f>
        <v>EQUINOX</v>
      </c>
      <c r="D46" s="154">
        <f>'Input Sheet'!F96</f>
        <v>24930</v>
      </c>
      <c r="E46" s="68">
        <f>'Input Sheet'!G96</f>
        <v>28.29</v>
      </c>
      <c r="F46" s="155">
        <f>'Input Sheet'!H96</f>
        <v>0.7</v>
      </c>
      <c r="G46" s="156">
        <f>'Input Sheet'!I96</f>
        <v>55</v>
      </c>
      <c r="H46" s="74">
        <f>'Input Sheet'!J96</f>
        <v>20</v>
      </c>
      <c r="I46" s="157">
        <f t="shared" si="0"/>
        <v>14</v>
      </c>
      <c r="J46" s="68">
        <f>'Input Sheet'!L96</f>
        <v>0</v>
      </c>
      <c r="K46" s="155">
        <f>'Input Sheet'!M96</f>
        <v>0</v>
      </c>
      <c r="L46" s="156">
        <f>'Input Sheet'!N96</f>
        <v>55</v>
      </c>
      <c r="M46" s="74">
        <f>'Input Sheet'!O96</f>
        <v>20</v>
      </c>
      <c r="N46" s="157">
        <f t="shared" si="1"/>
        <v>0</v>
      </c>
      <c r="O46" s="68">
        <f>'Input Sheet'!Q96</f>
        <v>0</v>
      </c>
      <c r="P46" s="155">
        <f>'Input Sheet'!R96</f>
        <v>0</v>
      </c>
      <c r="Q46" s="156">
        <f>'Input Sheet'!S96</f>
        <v>55</v>
      </c>
      <c r="R46" s="74">
        <f>'Input Sheet'!T96</f>
        <v>20</v>
      </c>
      <c r="S46" s="157">
        <f t="shared" si="2"/>
        <v>0</v>
      </c>
      <c r="T46" s="68">
        <f>'Input Sheet'!V96</f>
        <v>14</v>
      </c>
      <c r="U46" s="151">
        <f>'Input Sheet'!W96</f>
        <v>0</v>
      </c>
      <c r="V46" s="8"/>
      <c r="W46" s="8"/>
      <c r="X46" s="8"/>
      <c r="Y46" s="8"/>
      <c r="Z46" s="8"/>
    </row>
    <row r="47" spans="1:26" ht="13.5" customHeight="1" x14ac:dyDescent="0.15">
      <c r="A47" s="143">
        <f>'Input Sheet'!C97</f>
        <v>6002155</v>
      </c>
      <c r="B47" s="156">
        <f>'Input Sheet'!D97</f>
        <v>2022</v>
      </c>
      <c r="C47" s="153" t="str">
        <f>'Input Sheet'!E97</f>
        <v>EQUINOX</v>
      </c>
      <c r="D47" s="154">
        <f>'Input Sheet'!F97</f>
        <v>21285</v>
      </c>
      <c r="E47" s="68">
        <f>'Input Sheet'!G97</f>
        <v>28.29</v>
      </c>
      <c r="F47" s="155">
        <f>'Input Sheet'!H97</f>
        <v>0.7</v>
      </c>
      <c r="G47" s="156">
        <f>'Input Sheet'!I97</f>
        <v>4</v>
      </c>
      <c r="H47" s="74">
        <f>'Input Sheet'!J97</f>
        <v>20</v>
      </c>
      <c r="I47" s="157">
        <f t="shared" si="0"/>
        <v>14</v>
      </c>
      <c r="J47" s="68">
        <f>'Input Sheet'!L97</f>
        <v>0</v>
      </c>
      <c r="K47" s="155">
        <f>'Input Sheet'!M97</f>
        <v>0</v>
      </c>
      <c r="L47" s="156">
        <f>'Input Sheet'!N97</f>
        <v>4</v>
      </c>
      <c r="M47" s="74">
        <f>'Input Sheet'!O97</f>
        <v>20</v>
      </c>
      <c r="N47" s="157">
        <f t="shared" si="1"/>
        <v>0</v>
      </c>
      <c r="O47" s="68">
        <f>'Input Sheet'!Q97</f>
        <v>0</v>
      </c>
      <c r="P47" s="155">
        <f>'Input Sheet'!R97</f>
        <v>0</v>
      </c>
      <c r="Q47" s="156">
        <f>'Input Sheet'!S97</f>
        <v>4</v>
      </c>
      <c r="R47" s="74">
        <f>'Input Sheet'!T97</f>
        <v>20</v>
      </c>
      <c r="S47" s="157">
        <f t="shared" si="2"/>
        <v>0</v>
      </c>
      <c r="T47" s="68">
        <f>'Input Sheet'!V97</f>
        <v>14</v>
      </c>
      <c r="U47" s="151">
        <f>'Input Sheet'!W97</f>
        <v>0</v>
      </c>
      <c r="V47" s="8"/>
      <c r="W47" s="8"/>
      <c r="X47" s="8"/>
      <c r="Y47" s="8"/>
      <c r="Z47" s="8"/>
    </row>
    <row r="48" spans="1:26" ht="13.5" customHeight="1" x14ac:dyDescent="0.15">
      <c r="A48" s="143">
        <f>'Input Sheet'!C98</f>
        <v>6002156</v>
      </c>
      <c r="B48" s="156">
        <f>'Input Sheet'!D98</f>
        <v>2021</v>
      </c>
      <c r="C48" s="153" t="str">
        <f>'Input Sheet'!E98</f>
        <v>SILVERADO</v>
      </c>
      <c r="D48" s="154">
        <f>'Input Sheet'!F98</f>
        <v>74313</v>
      </c>
      <c r="E48" s="68">
        <f>'Input Sheet'!G98</f>
        <v>0</v>
      </c>
      <c r="F48" s="155">
        <f>'Input Sheet'!H98</f>
        <v>0</v>
      </c>
      <c r="G48" s="156">
        <f>'Input Sheet'!I98</f>
        <v>4</v>
      </c>
      <c r="H48" s="74">
        <f>'Input Sheet'!J98</f>
        <v>20</v>
      </c>
      <c r="I48" s="157">
        <f t="shared" si="0"/>
        <v>0</v>
      </c>
      <c r="J48" s="68">
        <f>'Input Sheet'!L98</f>
        <v>255</v>
      </c>
      <c r="K48" s="155">
        <f>'Input Sheet'!M98</f>
        <v>2.5</v>
      </c>
      <c r="L48" s="156">
        <f>'Input Sheet'!N98</f>
        <v>4</v>
      </c>
      <c r="M48" s="74">
        <f>'Input Sheet'!O98</f>
        <v>20</v>
      </c>
      <c r="N48" s="157">
        <f t="shared" si="1"/>
        <v>50</v>
      </c>
      <c r="O48" s="68">
        <f>'Input Sheet'!Q98</f>
        <v>0</v>
      </c>
      <c r="P48" s="155">
        <f>'Input Sheet'!R98</f>
        <v>0</v>
      </c>
      <c r="Q48" s="156">
        <f>'Input Sheet'!S98</f>
        <v>4</v>
      </c>
      <c r="R48" s="74">
        <f>'Input Sheet'!T98</f>
        <v>20</v>
      </c>
      <c r="S48" s="157">
        <f t="shared" si="2"/>
        <v>0</v>
      </c>
      <c r="T48" s="68">
        <f>'Input Sheet'!V98</f>
        <v>50</v>
      </c>
      <c r="U48" s="151">
        <f>'Input Sheet'!W98</f>
        <v>0</v>
      </c>
      <c r="V48" s="8"/>
      <c r="W48" s="8"/>
      <c r="X48" s="8"/>
      <c r="Y48" s="8"/>
      <c r="Z48" s="8"/>
    </row>
    <row r="49" spans="1:26" ht="13.5" customHeight="1" x14ac:dyDescent="0.15">
      <c r="A49" s="143">
        <f>'Input Sheet'!C99</f>
        <v>6002157</v>
      </c>
      <c r="B49" s="156">
        <f>'Input Sheet'!D99</f>
        <v>2023</v>
      </c>
      <c r="C49" s="153" t="str">
        <f>'Input Sheet'!E99</f>
        <v>SILVERADO</v>
      </c>
      <c r="D49" s="154">
        <f>'Input Sheet'!F99</f>
        <v>9269</v>
      </c>
      <c r="E49" s="68">
        <f>'Input Sheet'!G99</f>
        <v>13</v>
      </c>
      <c r="F49" s="155">
        <f>'Input Sheet'!H99</f>
        <v>0.4</v>
      </c>
      <c r="G49" s="156">
        <f>'Input Sheet'!I99</f>
        <v>4</v>
      </c>
      <c r="H49" s="74">
        <f>'Input Sheet'!J99</f>
        <v>20</v>
      </c>
      <c r="I49" s="157">
        <f t="shared" si="0"/>
        <v>8</v>
      </c>
      <c r="J49" s="68">
        <f>'Input Sheet'!L99</f>
        <v>0</v>
      </c>
      <c r="K49" s="155">
        <f>'Input Sheet'!M99</f>
        <v>0</v>
      </c>
      <c r="L49" s="156">
        <f>'Input Sheet'!N99</f>
        <v>4</v>
      </c>
      <c r="M49" s="74">
        <f>'Input Sheet'!O99</f>
        <v>20</v>
      </c>
      <c r="N49" s="157">
        <f t="shared" si="1"/>
        <v>0</v>
      </c>
      <c r="O49" s="68">
        <f>'Input Sheet'!Q99</f>
        <v>0</v>
      </c>
      <c r="P49" s="155">
        <f>'Input Sheet'!R99</f>
        <v>0</v>
      </c>
      <c r="Q49" s="156">
        <f>'Input Sheet'!S99</f>
        <v>4</v>
      </c>
      <c r="R49" s="74">
        <f>'Input Sheet'!T99</f>
        <v>20</v>
      </c>
      <c r="S49" s="157">
        <f t="shared" si="2"/>
        <v>0</v>
      </c>
      <c r="T49" s="68">
        <f>'Input Sheet'!V99</f>
        <v>8</v>
      </c>
      <c r="U49" s="151">
        <f>'Input Sheet'!W99</f>
        <v>0</v>
      </c>
      <c r="V49" s="8"/>
      <c r="W49" s="8"/>
      <c r="X49" s="8"/>
      <c r="Y49" s="8"/>
      <c r="Z49" s="8"/>
    </row>
    <row r="50" spans="1:26" ht="13.5" customHeight="1" x14ac:dyDescent="0.15">
      <c r="A50" s="143">
        <f>'Input Sheet'!C100</f>
        <v>6002158</v>
      </c>
      <c r="B50" s="156">
        <f>'Input Sheet'!D100</f>
        <v>2011</v>
      </c>
      <c r="C50" s="153" t="str">
        <f>'Input Sheet'!E100</f>
        <v>4RUNNER</v>
      </c>
      <c r="D50" s="154">
        <f>'Input Sheet'!F100</f>
        <v>172828</v>
      </c>
      <c r="E50" s="68">
        <f>'Input Sheet'!G100</f>
        <v>28.29</v>
      </c>
      <c r="F50" s="155">
        <f>'Input Sheet'!H100</f>
        <v>0.7</v>
      </c>
      <c r="G50" s="156">
        <f>'Input Sheet'!I100</f>
        <v>55</v>
      </c>
      <c r="H50" s="74">
        <f>'Input Sheet'!J100</f>
        <v>20</v>
      </c>
      <c r="I50" s="157">
        <f t="shared" si="0"/>
        <v>14</v>
      </c>
      <c r="J50" s="68">
        <f>'Input Sheet'!L100</f>
        <v>0</v>
      </c>
      <c r="K50" s="155">
        <f>'Input Sheet'!M100</f>
        <v>0</v>
      </c>
      <c r="L50" s="156">
        <f>'Input Sheet'!N100</f>
        <v>55</v>
      </c>
      <c r="M50" s="74">
        <f>'Input Sheet'!O100</f>
        <v>20</v>
      </c>
      <c r="N50" s="157">
        <f t="shared" si="1"/>
        <v>0</v>
      </c>
      <c r="O50" s="68">
        <f>'Input Sheet'!Q100</f>
        <v>0</v>
      </c>
      <c r="P50" s="155">
        <f>'Input Sheet'!R100</f>
        <v>0</v>
      </c>
      <c r="Q50" s="156">
        <f>'Input Sheet'!S100</f>
        <v>55</v>
      </c>
      <c r="R50" s="74">
        <f>'Input Sheet'!T100</f>
        <v>20</v>
      </c>
      <c r="S50" s="157">
        <f t="shared" si="2"/>
        <v>0</v>
      </c>
      <c r="T50" s="68">
        <f>'Input Sheet'!V100</f>
        <v>14</v>
      </c>
      <c r="U50" s="151">
        <f>'Input Sheet'!W100</f>
        <v>0</v>
      </c>
      <c r="V50" s="8"/>
      <c r="W50" s="8"/>
      <c r="X50" s="8"/>
      <c r="Y50" s="8"/>
      <c r="Z50" s="8"/>
    </row>
    <row r="51" spans="1:26" ht="13.5" customHeight="1" x14ac:dyDescent="0.15">
      <c r="A51" s="143">
        <f>'Input Sheet'!C101</f>
        <v>6002159</v>
      </c>
      <c r="B51" s="156">
        <f>'Input Sheet'!D101</f>
        <v>2001</v>
      </c>
      <c r="C51" s="153" t="str">
        <f>'Input Sheet'!E101</f>
        <v>SUBURBAN</v>
      </c>
      <c r="D51" s="154">
        <f>'Input Sheet'!F101</f>
        <v>339737</v>
      </c>
      <c r="E51" s="68">
        <f>'Input Sheet'!G101</f>
        <v>0</v>
      </c>
      <c r="F51" s="155">
        <f>'Input Sheet'!H101</f>
        <v>0</v>
      </c>
      <c r="G51" s="156">
        <f>'Input Sheet'!I101</f>
        <v>305</v>
      </c>
      <c r="H51" s="74">
        <f>'Input Sheet'!J101</f>
        <v>33</v>
      </c>
      <c r="I51" s="157">
        <f t="shared" si="0"/>
        <v>0</v>
      </c>
      <c r="J51" s="68">
        <f>'Input Sheet'!L101</f>
        <v>0</v>
      </c>
      <c r="K51" s="155">
        <f>'Input Sheet'!M101</f>
        <v>0</v>
      </c>
      <c r="L51" s="156">
        <f>'Input Sheet'!N101</f>
        <v>305</v>
      </c>
      <c r="M51" s="74">
        <f>'Input Sheet'!O101</f>
        <v>33</v>
      </c>
      <c r="N51" s="157">
        <f t="shared" si="1"/>
        <v>0</v>
      </c>
      <c r="O51" s="68">
        <f>'Input Sheet'!Q101</f>
        <v>3890</v>
      </c>
      <c r="P51" s="155">
        <f>'Input Sheet'!R101</f>
        <v>16</v>
      </c>
      <c r="Q51" s="156">
        <f>'Input Sheet'!S101</f>
        <v>305</v>
      </c>
      <c r="R51" s="74">
        <f>'Input Sheet'!T101</f>
        <v>33</v>
      </c>
      <c r="S51" s="157">
        <f t="shared" si="2"/>
        <v>528</v>
      </c>
      <c r="T51" s="68">
        <f>'Input Sheet'!V101</f>
        <v>528</v>
      </c>
      <c r="U51" s="151">
        <f>'Input Sheet'!W101</f>
        <v>0</v>
      </c>
      <c r="V51" s="8"/>
      <c r="W51" s="8"/>
      <c r="X51" s="8"/>
      <c r="Y51" s="8"/>
      <c r="Z51" s="8"/>
    </row>
    <row r="52" spans="1:26" ht="13.5" customHeight="1" x14ac:dyDescent="0.15">
      <c r="A52" s="143">
        <f>'Input Sheet'!C102</f>
        <v>6002165</v>
      </c>
      <c r="B52" s="156">
        <f>'Input Sheet'!D102</f>
        <v>2015</v>
      </c>
      <c r="C52" s="153" t="str">
        <f>'Input Sheet'!E102</f>
        <v>TRANSIT</v>
      </c>
      <c r="D52" s="154">
        <f>'Input Sheet'!F102</f>
        <v>34267</v>
      </c>
      <c r="E52" s="68">
        <f>'Input Sheet'!G102</f>
        <v>0</v>
      </c>
      <c r="F52" s="155">
        <f>'Input Sheet'!H102</f>
        <v>0</v>
      </c>
      <c r="G52" s="156">
        <f>'Input Sheet'!I102</f>
        <v>428</v>
      </c>
      <c r="H52" s="74">
        <f>'Input Sheet'!J102</f>
        <v>29</v>
      </c>
      <c r="I52" s="157">
        <f t="shared" si="0"/>
        <v>0</v>
      </c>
      <c r="J52" s="68">
        <f>'Input Sheet'!L102</f>
        <v>0</v>
      </c>
      <c r="K52" s="155">
        <f>'Input Sheet'!M102</f>
        <v>0</v>
      </c>
      <c r="L52" s="156">
        <f>'Input Sheet'!N102</f>
        <v>428</v>
      </c>
      <c r="M52" s="74">
        <f>'Input Sheet'!O102</f>
        <v>29</v>
      </c>
      <c r="N52" s="157">
        <f t="shared" si="1"/>
        <v>0</v>
      </c>
      <c r="O52" s="68">
        <f>'Input Sheet'!Q102</f>
        <v>660</v>
      </c>
      <c r="P52" s="155">
        <f>'Input Sheet'!R102</f>
        <v>5</v>
      </c>
      <c r="Q52" s="156">
        <f>'Input Sheet'!S102</f>
        <v>428</v>
      </c>
      <c r="R52" s="74">
        <f>'Input Sheet'!T102</f>
        <v>29</v>
      </c>
      <c r="S52" s="157">
        <f t="shared" si="2"/>
        <v>145</v>
      </c>
      <c r="T52" s="68">
        <f>'Input Sheet'!V102</f>
        <v>145</v>
      </c>
      <c r="U52" s="151">
        <f>'Input Sheet'!W102</f>
        <v>0</v>
      </c>
      <c r="V52" s="8"/>
      <c r="W52" s="8"/>
      <c r="X52" s="8"/>
      <c r="Y52" s="8"/>
      <c r="Z52" s="8"/>
    </row>
    <row r="53" spans="1:26" ht="13.5" customHeight="1" x14ac:dyDescent="0.15">
      <c r="A53" s="143">
        <f>'Input Sheet'!C103</f>
        <v>6002167</v>
      </c>
      <c r="B53" s="156">
        <f>'Input Sheet'!D103</f>
        <v>2018</v>
      </c>
      <c r="C53" s="153" t="str">
        <f>'Input Sheet'!E103</f>
        <v>SILVERADO</v>
      </c>
      <c r="D53" s="154">
        <f>'Input Sheet'!F103</f>
        <v>96609</v>
      </c>
      <c r="E53" s="68">
        <f>'Input Sheet'!G103</f>
        <v>0</v>
      </c>
      <c r="F53" s="155">
        <f>'Input Sheet'!H103</f>
        <v>0</v>
      </c>
      <c r="G53" s="156">
        <f>'Input Sheet'!I103</f>
        <v>428</v>
      </c>
      <c r="H53" s="74">
        <f>'Input Sheet'!J103</f>
        <v>29</v>
      </c>
      <c r="I53" s="157">
        <f t="shared" si="0"/>
        <v>0</v>
      </c>
      <c r="J53" s="68">
        <f>'Input Sheet'!L103</f>
        <v>0</v>
      </c>
      <c r="K53" s="155">
        <f>'Input Sheet'!M103</f>
        <v>0</v>
      </c>
      <c r="L53" s="156">
        <f>'Input Sheet'!N103</f>
        <v>428</v>
      </c>
      <c r="M53" s="74">
        <f>'Input Sheet'!O103</f>
        <v>29</v>
      </c>
      <c r="N53" s="157">
        <f t="shared" si="1"/>
        <v>0</v>
      </c>
      <c r="O53" s="68">
        <f>'Input Sheet'!Q103</f>
        <v>2220.2800000000002</v>
      </c>
      <c r="P53" s="155">
        <f>'Input Sheet'!R103</f>
        <v>19.5</v>
      </c>
      <c r="Q53" s="156">
        <f>'Input Sheet'!S103</f>
        <v>428</v>
      </c>
      <c r="R53" s="74">
        <f>'Input Sheet'!T103</f>
        <v>29</v>
      </c>
      <c r="S53" s="157">
        <f t="shared" si="2"/>
        <v>565.5</v>
      </c>
      <c r="T53" s="68">
        <f>'Input Sheet'!V103</f>
        <v>565.5</v>
      </c>
      <c r="U53" s="151">
        <f>'Input Sheet'!W103</f>
        <v>0</v>
      </c>
      <c r="V53" s="8"/>
      <c r="W53" s="8"/>
      <c r="X53" s="8"/>
      <c r="Y53" s="8"/>
      <c r="Z53" s="8"/>
    </row>
    <row r="54" spans="1:26" ht="13.5" customHeight="1" x14ac:dyDescent="0.15">
      <c r="A54" s="143">
        <f>'Input Sheet'!C104</f>
        <v>6002168</v>
      </c>
      <c r="B54" s="156">
        <f>'Input Sheet'!D104</f>
        <v>2023</v>
      </c>
      <c r="C54" s="153" t="str">
        <f>'Input Sheet'!E104</f>
        <v>EXPRESS</v>
      </c>
      <c r="D54" s="154">
        <f>'Input Sheet'!F104</f>
        <v>8350</v>
      </c>
      <c r="E54" s="68">
        <f>'Input Sheet'!G104</f>
        <v>13</v>
      </c>
      <c r="F54" s="155">
        <f>'Input Sheet'!H104</f>
        <v>0.4</v>
      </c>
      <c r="G54" s="156">
        <f>'Input Sheet'!I104</f>
        <v>55</v>
      </c>
      <c r="H54" s="74">
        <f>'Input Sheet'!J104</f>
        <v>20</v>
      </c>
      <c r="I54" s="157">
        <f t="shared" si="0"/>
        <v>8</v>
      </c>
      <c r="J54" s="68">
        <f>'Input Sheet'!L104</f>
        <v>0</v>
      </c>
      <c r="K54" s="155">
        <f>'Input Sheet'!M104</f>
        <v>0</v>
      </c>
      <c r="L54" s="156">
        <f>'Input Sheet'!N104</f>
        <v>55</v>
      </c>
      <c r="M54" s="74">
        <f>'Input Sheet'!O104</f>
        <v>20</v>
      </c>
      <c r="N54" s="157">
        <f t="shared" si="1"/>
        <v>0</v>
      </c>
      <c r="O54" s="68">
        <f>'Input Sheet'!Q104</f>
        <v>0</v>
      </c>
      <c r="P54" s="155">
        <f>'Input Sheet'!R104</f>
        <v>0</v>
      </c>
      <c r="Q54" s="156">
        <f>'Input Sheet'!S104</f>
        <v>55</v>
      </c>
      <c r="R54" s="74">
        <f>'Input Sheet'!T104</f>
        <v>20</v>
      </c>
      <c r="S54" s="157">
        <f t="shared" si="2"/>
        <v>0</v>
      </c>
      <c r="T54" s="68">
        <f>'Input Sheet'!V104</f>
        <v>8</v>
      </c>
      <c r="U54" s="151">
        <f>'Input Sheet'!W104</f>
        <v>0</v>
      </c>
      <c r="V54" s="8"/>
      <c r="W54" s="8"/>
      <c r="X54" s="8"/>
      <c r="Y54" s="8"/>
      <c r="Z54" s="8"/>
    </row>
    <row r="55" spans="1:26" ht="13.5" customHeight="1" x14ac:dyDescent="0.15">
      <c r="A55" s="161">
        <f>'Input Sheet'!C105</f>
        <v>6002169</v>
      </c>
      <c r="B55" s="165">
        <f>'Input Sheet'!D105</f>
        <v>2012</v>
      </c>
      <c r="C55" s="162" t="str">
        <f>'Input Sheet'!E105</f>
        <v>SILVERADO</v>
      </c>
      <c r="D55" s="200">
        <f>'Input Sheet'!F105</f>
        <v>81574</v>
      </c>
      <c r="E55" s="101">
        <f>'Input Sheet'!G105</f>
        <v>0</v>
      </c>
      <c r="F55" s="164">
        <f>'Input Sheet'!H105</f>
        <v>0</v>
      </c>
      <c r="G55" s="165">
        <f>'Input Sheet'!I105</f>
        <v>156</v>
      </c>
      <c r="H55" s="97">
        <f>'Input Sheet'!J105</f>
        <v>30</v>
      </c>
      <c r="I55" s="166">
        <f t="shared" si="0"/>
        <v>0</v>
      </c>
      <c r="J55" s="101">
        <f>'Input Sheet'!L105</f>
        <v>0</v>
      </c>
      <c r="K55" s="164">
        <f>'Input Sheet'!M105</f>
        <v>0</v>
      </c>
      <c r="L55" s="165">
        <f>'Input Sheet'!N105</f>
        <v>156</v>
      </c>
      <c r="M55" s="97">
        <f>'Input Sheet'!O105</f>
        <v>30</v>
      </c>
      <c r="N55" s="166">
        <f t="shared" si="1"/>
        <v>0</v>
      </c>
      <c r="O55" s="101">
        <f>'Input Sheet'!Q105</f>
        <v>2155</v>
      </c>
      <c r="P55" s="164">
        <f>'Input Sheet'!R105</f>
        <v>19</v>
      </c>
      <c r="Q55" s="165">
        <f>'Input Sheet'!S105</f>
        <v>156</v>
      </c>
      <c r="R55" s="97">
        <f>'Input Sheet'!T105</f>
        <v>30</v>
      </c>
      <c r="S55" s="166">
        <f t="shared" si="2"/>
        <v>570</v>
      </c>
      <c r="T55" s="101">
        <f>'Input Sheet'!V105</f>
        <v>570</v>
      </c>
      <c r="U55" s="168">
        <f>'Input Sheet'!W105</f>
        <v>0</v>
      </c>
      <c r="V55" s="8"/>
      <c r="W55" s="8"/>
      <c r="X55" s="8"/>
      <c r="Y55" s="8"/>
      <c r="Z55" s="8"/>
    </row>
    <row r="56" spans="1:26" ht="21" customHeight="1" x14ac:dyDescent="0.2">
      <c r="A56" s="169" t="s">
        <v>85</v>
      </c>
      <c r="B56" s="170"/>
      <c r="C56" s="171"/>
      <c r="D56" s="201" t="s">
        <v>71</v>
      </c>
      <c r="E56" s="202">
        <f t="shared" ref="E56:F56" si="3">SUM(E6:E55)</f>
        <v>351.35</v>
      </c>
      <c r="F56" s="203">
        <f t="shared" si="3"/>
        <v>8.9000000000000021</v>
      </c>
      <c r="G56" s="204"/>
      <c r="H56" s="205"/>
      <c r="I56" s="206">
        <f t="shared" ref="I56:K56" si="4">SUM(I6:I55)</f>
        <v>185</v>
      </c>
      <c r="J56" s="202">
        <f t="shared" si="4"/>
        <v>1643.93</v>
      </c>
      <c r="K56" s="203">
        <f t="shared" si="4"/>
        <v>17</v>
      </c>
      <c r="L56" s="175"/>
      <c r="M56" s="176"/>
      <c r="N56" s="202">
        <f t="shared" ref="N56:P56" si="5">SUM(N6:N55)</f>
        <v>375</v>
      </c>
      <c r="O56" s="202">
        <f t="shared" si="5"/>
        <v>35477.330000000009</v>
      </c>
      <c r="P56" s="203">
        <f t="shared" si="5"/>
        <v>245.9</v>
      </c>
      <c r="Q56" s="181"/>
      <c r="R56" s="182"/>
      <c r="S56" s="202">
        <f t="shared" ref="S56:T56" si="6">SUM(S6:S55)</f>
        <v>7322.8</v>
      </c>
      <c r="T56" s="202">
        <f t="shared" si="6"/>
        <v>7882.8</v>
      </c>
      <c r="U56" s="207">
        <f>COUNTIF(U5:U55,1)</f>
        <v>0</v>
      </c>
      <c r="V56" s="8"/>
      <c r="W56" s="8"/>
      <c r="X56" s="8"/>
      <c r="Y56" s="8"/>
      <c r="Z56" s="8"/>
    </row>
    <row r="57" spans="1:26" ht="13.5" customHeight="1" x14ac:dyDescent="0.15">
      <c r="A57" s="183" t="s">
        <v>78</v>
      </c>
      <c r="B57" s="184"/>
      <c r="C57" s="185"/>
      <c r="D57" s="186"/>
      <c r="E57" s="312" t="s">
        <v>79</v>
      </c>
      <c r="F57" s="313"/>
      <c r="G57" s="313"/>
      <c r="H57" s="313"/>
      <c r="I57" s="314"/>
      <c r="J57" s="312" t="s">
        <v>80</v>
      </c>
      <c r="K57" s="313"/>
      <c r="L57" s="313"/>
      <c r="M57" s="313"/>
      <c r="N57" s="314"/>
      <c r="O57" s="312" t="s">
        <v>81</v>
      </c>
      <c r="P57" s="313"/>
      <c r="Q57" s="313"/>
      <c r="R57" s="313"/>
      <c r="S57" s="314"/>
      <c r="T57" s="315" t="s">
        <v>23</v>
      </c>
      <c r="U57" s="318" t="s">
        <v>24</v>
      </c>
      <c r="V57" s="8"/>
      <c r="W57" s="8"/>
      <c r="X57" s="8"/>
      <c r="Y57" s="8"/>
      <c r="Z57" s="8"/>
    </row>
    <row r="58" spans="1:26" ht="13.5" customHeight="1" x14ac:dyDescent="0.15">
      <c r="A58" s="187" t="s">
        <v>82</v>
      </c>
      <c r="B58" s="129"/>
      <c r="C58" s="129"/>
      <c r="D58" s="188"/>
      <c r="E58" s="323" t="s">
        <v>29</v>
      </c>
      <c r="F58" s="305" t="s">
        <v>30</v>
      </c>
      <c r="G58" s="305" t="s">
        <v>76</v>
      </c>
      <c r="H58" s="305" t="s">
        <v>32</v>
      </c>
      <c r="I58" s="307" t="s">
        <v>33</v>
      </c>
      <c r="J58" s="323" t="s">
        <v>29</v>
      </c>
      <c r="K58" s="305" t="s">
        <v>30</v>
      </c>
      <c r="L58" s="305" t="s">
        <v>76</v>
      </c>
      <c r="M58" s="305" t="s">
        <v>32</v>
      </c>
      <c r="N58" s="307" t="s">
        <v>33</v>
      </c>
      <c r="O58" s="323" t="s">
        <v>29</v>
      </c>
      <c r="P58" s="305" t="s">
        <v>30</v>
      </c>
      <c r="Q58" s="345" t="s">
        <v>76</v>
      </c>
      <c r="R58" s="345" t="s">
        <v>32</v>
      </c>
      <c r="S58" s="349" t="s">
        <v>33</v>
      </c>
      <c r="T58" s="316"/>
      <c r="U58" s="319"/>
      <c r="V58" s="8"/>
      <c r="W58" s="8"/>
      <c r="X58" s="8"/>
      <c r="Y58" s="8"/>
      <c r="Z58" s="8"/>
    </row>
    <row r="59" spans="1:26" ht="13.5" customHeight="1" x14ac:dyDescent="0.15">
      <c r="A59" s="189"/>
      <c r="B59" s="190"/>
      <c r="C59" s="190"/>
      <c r="D59" s="191"/>
      <c r="E59" s="321"/>
      <c r="F59" s="306"/>
      <c r="G59" s="306"/>
      <c r="H59" s="306"/>
      <c r="I59" s="322"/>
      <c r="J59" s="321"/>
      <c r="K59" s="306"/>
      <c r="L59" s="306"/>
      <c r="M59" s="306"/>
      <c r="N59" s="322"/>
      <c r="O59" s="321"/>
      <c r="P59" s="306"/>
      <c r="Q59" s="306"/>
      <c r="R59" s="306"/>
      <c r="S59" s="322"/>
      <c r="T59" s="317"/>
      <c r="U59" s="308"/>
      <c r="V59" s="8"/>
      <c r="W59" s="8"/>
      <c r="X59" s="8"/>
      <c r="Y59" s="8"/>
      <c r="Z59" s="8"/>
    </row>
    <row r="60" spans="1:26" ht="12.75" customHeight="1" x14ac:dyDescent="0.1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2.75" customHeight="1" x14ac:dyDescent="0.1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2.75" customHeight="1" x14ac:dyDescent="0.1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2.75" customHeight="1" x14ac:dyDescent="0.1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2.75" customHeight="1" x14ac:dyDescent="0.1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2.75" customHeight="1" x14ac:dyDescent="0.1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2.75" customHeight="1" x14ac:dyDescent="0.1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2.75" customHeight="1" x14ac:dyDescent="0.1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2.75" customHeight="1" x14ac:dyDescent="0.1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2.75" customHeight="1" x14ac:dyDescent="0.1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2.75" customHeight="1" x14ac:dyDescent="0.1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2.75" customHeight="1" x14ac:dyDescent="0.1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2.75" customHeight="1" x14ac:dyDescent="0.1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2.75" customHeight="1" x14ac:dyDescent="0.1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2.75" customHeight="1" x14ac:dyDescent="0.1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2.75" customHeight="1" x14ac:dyDescent="0.1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2.75" customHeight="1" x14ac:dyDescent="0.1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2.75" customHeight="1" x14ac:dyDescent="0.1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2.75" customHeight="1" x14ac:dyDescent="0.1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2.75" customHeight="1" x14ac:dyDescent="0.1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2.75" customHeight="1" x14ac:dyDescent="0.1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2.75" customHeight="1" x14ac:dyDescent="0.1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2.75" customHeight="1" x14ac:dyDescent="0.1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2.75" customHeight="1" x14ac:dyDescent="0.1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2.75" customHeight="1" x14ac:dyDescent="0.1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2.75" customHeight="1" x14ac:dyDescent="0.1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2.75" customHeight="1" x14ac:dyDescent="0.1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2.75" customHeight="1" x14ac:dyDescent="0.1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2.75" customHeight="1" x14ac:dyDescent="0.1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2.75" customHeight="1" x14ac:dyDescent="0.1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2.75" customHeight="1" x14ac:dyDescent="0.1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2.75" customHeight="1" x14ac:dyDescent="0.1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2.75" customHeight="1" x14ac:dyDescent="0.1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2.75" customHeight="1" x14ac:dyDescent="0.1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2.75" customHeight="1" x14ac:dyDescent="0.1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2.75" customHeight="1" x14ac:dyDescent="0.1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2.75" customHeight="1" x14ac:dyDescent="0.1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2.75" customHeight="1" x14ac:dyDescent="0.1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2.75" customHeight="1" x14ac:dyDescent="0.1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2.75" customHeight="1" x14ac:dyDescent="0.1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2.75" customHeight="1"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2.75" customHeight="1"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2.75" customHeight="1"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2.75" customHeight="1"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2.75" customHeight="1"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2.75" customHeight="1"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2.75" customHeight="1"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2.75" customHeight="1"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2.75" customHeight="1"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2.75" customHeight="1"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2.75" customHeight="1"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2.75" customHeight="1"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2.75" customHeight="1"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2.75" customHeight="1"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2.75" customHeight="1"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2.75" customHeight="1"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2.75" customHeight="1"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2.75" customHeight="1"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2.75" customHeight="1"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2.75" customHeight="1" x14ac:dyDescent="0.1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2.75" customHeight="1" x14ac:dyDescent="0.1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2.75" customHeight="1" x14ac:dyDescent="0.1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2.75" customHeight="1" x14ac:dyDescent="0.1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2.75" customHeight="1" x14ac:dyDescent="0.1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2.75" customHeight="1" x14ac:dyDescent="0.1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2.75" customHeight="1" x14ac:dyDescent="0.1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2.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44">
    <mergeCell ref="T57:T59"/>
    <mergeCell ref="U57:U59"/>
    <mergeCell ref="O58:O59"/>
    <mergeCell ref="P58:P59"/>
    <mergeCell ref="S58:S59"/>
    <mergeCell ref="O4:O5"/>
    <mergeCell ref="P4:P5"/>
    <mergeCell ref="Q58:Q59"/>
    <mergeCell ref="R58:R59"/>
    <mergeCell ref="Q4:Q5"/>
    <mergeCell ref="R4:R5"/>
    <mergeCell ref="O57:S57"/>
    <mergeCell ref="J58:J59"/>
    <mergeCell ref="K58:K59"/>
    <mergeCell ref="L58:L59"/>
    <mergeCell ref="M58:M59"/>
    <mergeCell ref="N58:N59"/>
    <mergeCell ref="K4:K5"/>
    <mergeCell ref="L4:L5"/>
    <mergeCell ref="M4:M5"/>
    <mergeCell ref="N4:N5"/>
    <mergeCell ref="J57:N57"/>
    <mergeCell ref="E57:I57"/>
    <mergeCell ref="E58:E59"/>
    <mergeCell ref="F58:F59"/>
    <mergeCell ref="G58:G59"/>
    <mergeCell ref="H58:H59"/>
    <mergeCell ref="I58:I59"/>
    <mergeCell ref="A3:D3"/>
    <mergeCell ref="A4:A5"/>
    <mergeCell ref="A1:U1"/>
    <mergeCell ref="A2:D2"/>
    <mergeCell ref="E2:I3"/>
    <mergeCell ref="J2:N3"/>
    <mergeCell ref="O2:S3"/>
    <mergeCell ref="T3:T5"/>
    <mergeCell ref="U3:U5"/>
    <mergeCell ref="S4:S5"/>
    <mergeCell ref="E4:E5"/>
    <mergeCell ref="F4:F5"/>
    <mergeCell ref="G4:G5"/>
    <mergeCell ref="H4:H5"/>
    <mergeCell ref="I4:I5"/>
    <mergeCell ref="J4:J5"/>
  </mergeCells>
  <pageMargins left="0.5" right="0.5" top="0.5" bottom="0.5" header="0" footer="0"/>
  <pageSetup orientation="portrait"/>
  <headerFooter>
    <oddFooter>&amp;C000000&amp;P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tabSelected="1" workbookViewId="0">
      <selection activeCell="E30" sqref="E30"/>
    </sheetView>
  </sheetViews>
  <sheetFormatPr baseColWidth="10" defaultColWidth="12.6640625" defaultRowHeight="15" customHeight="1" x14ac:dyDescent="0.15"/>
  <cols>
    <col min="1" max="2" width="8.83203125" customWidth="1"/>
    <col min="3" max="3" width="10.5" customWidth="1"/>
    <col min="4" max="4" width="11.33203125" customWidth="1"/>
    <col min="5" max="5" width="12.83203125" customWidth="1"/>
    <col min="6" max="6" width="3.33203125" customWidth="1"/>
    <col min="7" max="7" width="12.6640625" customWidth="1"/>
    <col min="8" max="8" width="3.33203125" customWidth="1"/>
    <col min="9" max="9" width="11" customWidth="1"/>
    <col min="10" max="10" width="13" customWidth="1"/>
    <col min="11" max="11" width="12.1640625" customWidth="1"/>
    <col min="12" max="12" width="12.83203125" customWidth="1"/>
    <col min="13" max="26" width="8.83203125" customWidth="1"/>
  </cols>
  <sheetData>
    <row r="1" spans="1:26" ht="28.5" customHeight="1" x14ac:dyDescent="0.2">
      <c r="A1" s="208"/>
      <c r="B1" s="209"/>
      <c r="C1" s="351" t="s">
        <v>86</v>
      </c>
      <c r="D1" s="352"/>
      <c r="E1" s="352"/>
      <c r="F1" s="352"/>
      <c r="G1" s="352"/>
      <c r="H1" s="352"/>
      <c r="I1" s="352"/>
      <c r="J1" s="352"/>
      <c r="K1" s="353"/>
      <c r="L1" s="210"/>
      <c r="M1" s="211"/>
      <c r="N1" s="6"/>
      <c r="O1" s="7"/>
      <c r="P1" s="8"/>
      <c r="Q1" s="8"/>
      <c r="R1" s="8"/>
      <c r="S1" s="8"/>
      <c r="T1" s="8"/>
      <c r="U1" s="8"/>
      <c r="V1" s="8"/>
      <c r="W1" s="8"/>
      <c r="X1" s="8"/>
      <c r="Y1" s="8"/>
      <c r="Z1" s="8"/>
    </row>
    <row r="2" spans="1:26" ht="15.75" customHeight="1" x14ac:dyDescent="0.2">
      <c r="A2" s="212"/>
      <c r="B2" s="213"/>
      <c r="C2" s="354"/>
      <c r="D2" s="310"/>
      <c r="E2" s="310"/>
      <c r="F2" s="310"/>
      <c r="G2" s="310"/>
      <c r="H2" s="310"/>
      <c r="I2" s="310"/>
      <c r="J2" s="310"/>
      <c r="K2" s="355"/>
      <c r="L2" s="214"/>
      <c r="M2" s="215"/>
      <c r="N2" s="8"/>
      <c r="O2" s="10"/>
      <c r="P2" s="8"/>
      <c r="Q2" s="8"/>
      <c r="R2" s="8"/>
      <c r="S2" s="8"/>
      <c r="T2" s="8"/>
      <c r="U2" s="8"/>
      <c r="V2" s="8"/>
      <c r="W2" s="8"/>
      <c r="X2" s="8"/>
      <c r="Y2" s="8"/>
      <c r="Z2" s="8"/>
    </row>
    <row r="3" spans="1:26" ht="15" customHeight="1" x14ac:dyDescent="0.2">
      <c r="A3" s="212"/>
      <c r="B3" s="213"/>
      <c r="C3" s="216"/>
      <c r="D3" s="217"/>
      <c r="E3" s="356" t="s">
        <v>87</v>
      </c>
      <c r="F3" s="357"/>
      <c r="G3" s="360" t="s">
        <v>88</v>
      </c>
      <c r="H3" s="217"/>
      <c r="I3" s="218"/>
      <c r="J3" s="219"/>
      <c r="K3" s="220"/>
      <c r="L3" s="214"/>
      <c r="M3" s="215"/>
      <c r="N3" s="8"/>
      <c r="O3" s="10"/>
      <c r="P3" s="8"/>
      <c r="Q3" s="8"/>
      <c r="R3" s="8"/>
      <c r="S3" s="8"/>
      <c r="T3" s="8"/>
      <c r="U3" s="8"/>
      <c r="V3" s="8"/>
      <c r="W3" s="8"/>
      <c r="X3" s="8"/>
      <c r="Y3" s="8"/>
      <c r="Z3" s="8"/>
    </row>
    <row r="4" spans="1:26" ht="15" customHeight="1" x14ac:dyDescent="0.2">
      <c r="A4" s="212"/>
      <c r="B4" s="213"/>
      <c r="C4" s="221"/>
      <c r="D4" s="222"/>
      <c r="E4" s="358"/>
      <c r="F4" s="359"/>
      <c r="G4" s="361"/>
      <c r="H4" s="222"/>
      <c r="I4" s="223" t="s">
        <v>89</v>
      </c>
      <c r="J4" s="362" t="s">
        <v>90</v>
      </c>
      <c r="K4" s="363"/>
      <c r="L4" s="214"/>
      <c r="M4" s="215"/>
      <c r="N4" s="8"/>
      <c r="O4" s="10"/>
      <c r="P4" s="8"/>
      <c r="Q4" s="8"/>
      <c r="R4" s="8"/>
      <c r="S4" s="8"/>
      <c r="T4" s="8"/>
      <c r="U4" s="8"/>
      <c r="V4" s="8"/>
      <c r="W4" s="8"/>
      <c r="X4" s="8"/>
      <c r="Y4" s="8"/>
      <c r="Z4" s="8"/>
    </row>
    <row r="5" spans="1:26" ht="15" customHeight="1" x14ac:dyDescent="0.2">
      <c r="A5" s="212"/>
      <c r="B5" s="213"/>
      <c r="C5" s="224" t="s">
        <v>91</v>
      </c>
      <c r="D5" s="225"/>
      <c r="E5" s="226">
        <f>'RO Report 1-50'!E56+'RO Report 51-100'!E56</f>
        <v>1651.23</v>
      </c>
      <c r="F5" s="227" t="s">
        <v>92</v>
      </c>
      <c r="G5" s="228">
        <f>'RO Report 1-50'!F56+'RO Report 51-100'!F56</f>
        <v>30.799999999999997</v>
      </c>
      <c r="H5" s="227" t="s">
        <v>93</v>
      </c>
      <c r="I5" s="229">
        <f t="shared" ref="I5:I8" si="0">IF(ISERROR(E5/G5),"",E5/G5)</f>
        <v>53.611363636363642</v>
      </c>
      <c r="J5" s="230" t="s">
        <v>94</v>
      </c>
      <c r="K5" s="231"/>
      <c r="L5" s="214"/>
      <c r="M5" s="215"/>
      <c r="N5" s="8"/>
      <c r="O5" s="10"/>
      <c r="P5" s="8"/>
      <c r="Q5" s="8"/>
      <c r="R5" s="8"/>
      <c r="S5" s="8"/>
      <c r="T5" s="8"/>
      <c r="U5" s="8"/>
      <c r="V5" s="8"/>
      <c r="W5" s="8"/>
      <c r="X5" s="8"/>
      <c r="Y5" s="8"/>
      <c r="Z5" s="8"/>
    </row>
    <row r="6" spans="1:26" ht="15" customHeight="1" x14ac:dyDescent="0.2">
      <c r="A6" s="212"/>
      <c r="B6" s="213"/>
      <c r="C6" s="224" t="s">
        <v>95</v>
      </c>
      <c r="D6" s="225"/>
      <c r="E6" s="226">
        <f>'RO Report 1-50'!J56+'RO Report 51-100'!J56</f>
        <v>2743.17</v>
      </c>
      <c r="F6" s="227" t="s">
        <v>92</v>
      </c>
      <c r="G6" s="228">
        <f>'RO Report 1-50'!K56+'RO Report 51-100'!K56</f>
        <v>28.3</v>
      </c>
      <c r="H6" s="227" t="s">
        <v>93</v>
      </c>
      <c r="I6" s="229">
        <f t="shared" si="0"/>
        <v>96.931802120141342</v>
      </c>
      <c r="J6" s="230" t="s">
        <v>94</v>
      </c>
      <c r="K6" s="231"/>
      <c r="L6" s="214"/>
      <c r="M6" s="215"/>
      <c r="N6" s="8"/>
      <c r="O6" s="10"/>
      <c r="P6" s="8"/>
      <c r="Q6" s="8"/>
      <c r="R6" s="8"/>
      <c r="S6" s="8"/>
      <c r="T6" s="8"/>
      <c r="U6" s="8"/>
      <c r="V6" s="8"/>
      <c r="W6" s="8"/>
      <c r="X6" s="8"/>
      <c r="Y6" s="8"/>
      <c r="Z6" s="8"/>
    </row>
    <row r="7" spans="1:26" ht="15" customHeight="1" x14ac:dyDescent="0.2">
      <c r="A7" s="212"/>
      <c r="B7" s="213"/>
      <c r="C7" s="232" t="s">
        <v>96</v>
      </c>
      <c r="D7" s="233"/>
      <c r="E7" s="226">
        <f>'RO Report 1-50'!O56+'RO Report 51-100'!O56</f>
        <v>45898.250000000007</v>
      </c>
      <c r="F7" s="227" t="s">
        <v>92</v>
      </c>
      <c r="G7" s="228">
        <f>'RO Report 1-50'!P56+'RO Report 51-100'!P56</f>
        <v>312.40000000000003</v>
      </c>
      <c r="H7" s="227" t="s">
        <v>93</v>
      </c>
      <c r="I7" s="229">
        <f t="shared" si="0"/>
        <v>146.92141485275289</v>
      </c>
      <c r="J7" s="230" t="s">
        <v>94</v>
      </c>
      <c r="K7" s="231"/>
      <c r="L7" s="214"/>
      <c r="M7" s="215"/>
      <c r="N7" s="8"/>
      <c r="O7" s="10"/>
      <c r="P7" s="8"/>
      <c r="Q7" s="8"/>
      <c r="R7" s="8"/>
      <c r="S7" s="8"/>
      <c r="T7" s="8"/>
      <c r="U7" s="8"/>
      <c r="V7" s="8"/>
      <c r="W7" s="8"/>
      <c r="X7" s="8"/>
      <c r="Y7" s="8"/>
      <c r="Z7" s="8"/>
    </row>
    <row r="8" spans="1:26" ht="15" customHeight="1" x14ac:dyDescent="0.2">
      <c r="A8" s="212"/>
      <c r="B8" s="213"/>
      <c r="C8" s="234" t="s">
        <v>71</v>
      </c>
      <c r="D8" s="235"/>
      <c r="E8" s="236">
        <f>SUM(E5:E7)</f>
        <v>50292.650000000009</v>
      </c>
      <c r="F8" s="237" t="s">
        <v>92</v>
      </c>
      <c r="G8" s="238">
        <f>SUM(G5:G7)</f>
        <v>371.5</v>
      </c>
      <c r="H8" s="237" t="s">
        <v>93</v>
      </c>
      <c r="I8" s="239">
        <f t="shared" si="0"/>
        <v>135.37725437415884</v>
      </c>
      <c r="J8" s="240" t="s">
        <v>97</v>
      </c>
      <c r="K8" s="241"/>
      <c r="L8" s="214"/>
      <c r="M8" s="215"/>
      <c r="N8" s="8"/>
      <c r="O8" s="10"/>
      <c r="P8" s="8"/>
      <c r="Q8" s="8"/>
      <c r="R8" s="8"/>
      <c r="S8" s="8"/>
      <c r="T8" s="8"/>
      <c r="U8" s="8"/>
      <c r="V8" s="8"/>
      <c r="W8" s="8"/>
      <c r="X8" s="8"/>
      <c r="Y8" s="8"/>
      <c r="Z8" s="8"/>
    </row>
    <row r="9" spans="1:26" ht="15.75" customHeight="1" x14ac:dyDescent="0.2">
      <c r="A9" s="212"/>
      <c r="B9" s="213"/>
      <c r="C9" s="242"/>
      <c r="D9" s="243"/>
      <c r="E9" s="244"/>
      <c r="F9" s="245"/>
      <c r="G9" s="246"/>
      <c r="H9" s="247" t="s">
        <v>98</v>
      </c>
      <c r="I9" s="248">
        <v>135</v>
      </c>
      <c r="J9" s="249" t="s">
        <v>99</v>
      </c>
      <c r="K9" s="250"/>
      <c r="L9" s="214"/>
      <c r="M9" s="215"/>
      <c r="N9" s="8"/>
      <c r="O9" s="10"/>
      <c r="P9" s="8"/>
      <c r="Q9" s="8"/>
      <c r="R9" s="8"/>
      <c r="S9" s="8"/>
      <c r="T9" s="8"/>
      <c r="U9" s="8"/>
      <c r="V9" s="8"/>
      <c r="W9" s="8"/>
      <c r="X9" s="8"/>
      <c r="Y9" s="8"/>
      <c r="Z9" s="8"/>
    </row>
    <row r="10" spans="1:26" ht="15.75" customHeight="1" x14ac:dyDescent="0.2">
      <c r="A10" s="212"/>
      <c r="B10" s="213"/>
      <c r="C10" s="364" t="s">
        <v>100</v>
      </c>
      <c r="D10" s="365"/>
      <c r="E10" s="251">
        <v>100</v>
      </c>
      <c r="F10" s="252"/>
      <c r="G10" s="253"/>
      <c r="H10" s="254" t="s">
        <v>101</v>
      </c>
      <c r="I10" s="239">
        <f>IF(ISERROR(I8-I9),"",I8-I9)</f>
        <v>0.37725437415883789</v>
      </c>
      <c r="J10" s="255" t="s">
        <v>99</v>
      </c>
      <c r="K10" s="256"/>
      <c r="L10" s="214"/>
      <c r="M10" s="215"/>
      <c r="N10" s="8"/>
      <c r="O10" s="10"/>
      <c r="P10" s="8"/>
      <c r="Q10" s="8"/>
      <c r="R10" s="8"/>
      <c r="S10" s="8"/>
      <c r="T10" s="8"/>
      <c r="U10" s="8"/>
      <c r="V10" s="8"/>
      <c r="W10" s="8"/>
      <c r="X10" s="8"/>
      <c r="Y10" s="8"/>
      <c r="Z10" s="8"/>
    </row>
    <row r="11" spans="1:26" ht="15" customHeight="1" x14ac:dyDescent="0.2">
      <c r="A11" s="212"/>
      <c r="B11" s="213"/>
      <c r="C11" s="257"/>
      <c r="D11" s="258"/>
      <c r="E11" s="258"/>
      <c r="F11" s="258"/>
      <c r="G11" s="258"/>
      <c r="H11" s="259"/>
      <c r="I11" s="258"/>
      <c r="J11" s="258"/>
      <c r="K11" s="260"/>
      <c r="L11" s="214"/>
      <c r="M11" s="215"/>
      <c r="N11" s="8"/>
      <c r="O11" s="10"/>
      <c r="P11" s="8"/>
      <c r="Q11" s="8"/>
      <c r="R11" s="8"/>
      <c r="S11" s="8"/>
      <c r="T11" s="8"/>
      <c r="U11" s="8"/>
      <c r="V11" s="8"/>
      <c r="W11" s="8"/>
      <c r="X11" s="8"/>
      <c r="Y11" s="8"/>
      <c r="Z11" s="8"/>
    </row>
    <row r="12" spans="1:26" ht="18" customHeight="1" x14ac:dyDescent="0.2">
      <c r="A12" s="212"/>
      <c r="B12" s="213"/>
      <c r="C12" s="366" t="s">
        <v>102</v>
      </c>
      <c r="D12" s="310"/>
      <c r="E12" s="310"/>
      <c r="F12" s="310"/>
      <c r="G12" s="310"/>
      <c r="H12" s="310"/>
      <c r="I12" s="310"/>
      <c r="J12" s="311"/>
      <c r="K12" s="261"/>
      <c r="L12" s="214"/>
      <c r="M12" s="215"/>
      <c r="N12" s="8"/>
      <c r="O12" s="10"/>
      <c r="P12" s="8"/>
      <c r="Q12" s="8"/>
      <c r="R12" s="8"/>
      <c r="S12" s="8"/>
      <c r="T12" s="8"/>
      <c r="U12" s="8"/>
      <c r="V12" s="8"/>
      <c r="W12" s="8"/>
      <c r="X12" s="8"/>
      <c r="Y12" s="8"/>
      <c r="Z12" s="8"/>
    </row>
    <row r="13" spans="1:26" ht="15" customHeight="1" x14ac:dyDescent="0.2">
      <c r="A13" s="212"/>
      <c r="B13" s="213"/>
      <c r="C13" s="262" t="s">
        <v>23</v>
      </c>
      <c r="D13" s="263"/>
      <c r="E13" s="264">
        <f>'Input Sheet'!V106</f>
        <v>10628.6</v>
      </c>
      <c r="F13" s="265" t="s">
        <v>92</v>
      </c>
      <c r="G13" s="266" t="s">
        <v>103</v>
      </c>
      <c r="H13" s="265" t="s">
        <v>93</v>
      </c>
      <c r="I13" s="267" t="s">
        <v>127</v>
      </c>
      <c r="J13" s="249" t="s">
        <v>104</v>
      </c>
      <c r="K13" s="250"/>
      <c r="L13" s="214"/>
      <c r="M13" s="215"/>
      <c r="N13" s="8"/>
      <c r="O13" s="10"/>
      <c r="P13" s="8"/>
      <c r="Q13" s="8"/>
      <c r="R13" s="8"/>
      <c r="S13" s="8"/>
      <c r="T13" s="8"/>
      <c r="U13" s="8"/>
      <c r="V13" s="8"/>
      <c r="W13" s="8"/>
      <c r="X13" s="8"/>
      <c r="Y13" s="8"/>
      <c r="Z13" s="8"/>
    </row>
    <row r="14" spans="1:26" ht="15" customHeight="1" x14ac:dyDescent="0.2">
      <c r="A14" s="212"/>
      <c r="B14" s="213"/>
      <c r="C14" s="234" t="s">
        <v>23</v>
      </c>
      <c r="D14" s="235"/>
      <c r="E14" s="268">
        <f>E13</f>
        <v>10628.6</v>
      </c>
      <c r="F14" s="237" t="s">
        <v>92</v>
      </c>
      <c r="G14" s="240" t="s">
        <v>105</v>
      </c>
      <c r="H14" s="237" t="s">
        <v>93</v>
      </c>
      <c r="I14" s="269">
        <f>IF(ISERROR(E14/G8),"",E14/G8)</f>
        <v>28.609959623149397</v>
      </c>
      <c r="J14" s="255" t="s">
        <v>106</v>
      </c>
      <c r="K14" s="256"/>
      <c r="L14" s="214"/>
      <c r="M14" s="215"/>
      <c r="N14" s="8"/>
      <c r="O14" s="10"/>
      <c r="P14" s="8"/>
      <c r="Q14" s="8"/>
      <c r="R14" s="8"/>
      <c r="S14" s="8"/>
      <c r="T14" s="8"/>
      <c r="U14" s="8"/>
      <c r="V14" s="8"/>
      <c r="W14" s="8"/>
      <c r="X14" s="8"/>
      <c r="Y14" s="8"/>
      <c r="Z14" s="8"/>
    </row>
    <row r="15" spans="1:26" ht="15" customHeight="1" x14ac:dyDescent="0.2">
      <c r="A15" s="212"/>
      <c r="B15" s="213"/>
      <c r="C15" s="257"/>
      <c r="D15" s="258"/>
      <c r="E15" s="258"/>
      <c r="F15" s="270"/>
      <c r="G15" s="258"/>
      <c r="H15" s="270"/>
      <c r="I15" s="258"/>
      <c r="J15" s="258"/>
      <c r="K15" s="260"/>
      <c r="L15" s="214"/>
      <c r="M15" s="215"/>
      <c r="N15" s="8"/>
      <c r="O15" s="10"/>
      <c r="P15" s="8"/>
      <c r="Q15" s="8"/>
      <c r="R15" s="8"/>
      <c r="S15" s="8"/>
      <c r="T15" s="8"/>
      <c r="U15" s="8"/>
      <c r="V15" s="8"/>
      <c r="W15" s="8"/>
      <c r="X15" s="8"/>
      <c r="Y15" s="8"/>
      <c r="Z15" s="8"/>
    </row>
    <row r="16" spans="1:26" ht="18" customHeight="1" x14ac:dyDescent="0.2">
      <c r="A16" s="212"/>
      <c r="B16" s="213"/>
      <c r="C16" s="366" t="s">
        <v>107</v>
      </c>
      <c r="D16" s="310"/>
      <c r="E16" s="310"/>
      <c r="F16" s="310"/>
      <c r="G16" s="310"/>
      <c r="H16" s="310"/>
      <c r="I16" s="310"/>
      <c r="J16" s="311"/>
      <c r="K16" s="261"/>
      <c r="L16" s="214"/>
      <c r="M16" s="215"/>
      <c r="N16" s="8"/>
      <c r="O16" s="10"/>
      <c r="P16" s="8"/>
      <c r="Q16" s="8"/>
      <c r="R16" s="8"/>
      <c r="S16" s="8"/>
      <c r="T16" s="8"/>
      <c r="U16" s="8"/>
      <c r="V16" s="8"/>
      <c r="W16" s="8"/>
      <c r="X16" s="8"/>
      <c r="Y16" s="8"/>
      <c r="Z16" s="8"/>
    </row>
    <row r="17" spans="1:26" ht="15" customHeight="1" x14ac:dyDescent="0.2">
      <c r="A17" s="212"/>
      <c r="B17" s="213"/>
      <c r="C17" s="262" t="s">
        <v>108</v>
      </c>
      <c r="D17" s="263"/>
      <c r="E17" s="271">
        <f>E8</f>
        <v>50292.650000000009</v>
      </c>
      <c r="F17" s="265" t="s">
        <v>92</v>
      </c>
      <c r="G17" s="266" t="s">
        <v>109</v>
      </c>
      <c r="H17" s="265" t="s">
        <v>93</v>
      </c>
      <c r="I17" s="272">
        <f>IF(ISERROR(E17/E10),"",E17/E10)</f>
        <v>502.92650000000009</v>
      </c>
      <c r="J17" s="249" t="s">
        <v>110</v>
      </c>
      <c r="K17" s="250"/>
      <c r="L17" s="214"/>
      <c r="M17" s="215"/>
      <c r="N17" s="8"/>
      <c r="O17" s="10"/>
      <c r="P17" s="8"/>
      <c r="Q17" s="8"/>
      <c r="R17" s="8"/>
      <c r="S17" s="8"/>
      <c r="T17" s="8"/>
      <c r="U17" s="8"/>
      <c r="V17" s="8"/>
      <c r="W17" s="8"/>
      <c r="X17" s="8"/>
      <c r="Y17" s="8"/>
      <c r="Z17" s="8"/>
    </row>
    <row r="18" spans="1:26" ht="15" customHeight="1" x14ac:dyDescent="0.2">
      <c r="A18" s="212"/>
      <c r="B18" s="213"/>
      <c r="C18" s="232" t="s">
        <v>105</v>
      </c>
      <c r="D18" s="233"/>
      <c r="E18" s="273">
        <f>G8</f>
        <v>371.5</v>
      </c>
      <c r="F18" s="227" t="s">
        <v>92</v>
      </c>
      <c r="G18" s="230" t="s">
        <v>109</v>
      </c>
      <c r="H18" s="227" t="s">
        <v>93</v>
      </c>
      <c r="I18" s="229">
        <f>IF(ISERROR(E18/E10),"",E18/E10)</f>
        <v>3.7149999999999999</v>
      </c>
      <c r="J18" s="274" t="s">
        <v>111</v>
      </c>
      <c r="K18" s="275"/>
      <c r="L18" s="214"/>
      <c r="M18" s="215"/>
      <c r="N18" s="8"/>
      <c r="O18" s="10"/>
      <c r="P18" s="8"/>
      <c r="Q18" s="8"/>
      <c r="R18" s="8"/>
      <c r="S18" s="8"/>
      <c r="T18" s="8"/>
      <c r="U18" s="8"/>
      <c r="V18" s="8"/>
      <c r="W18" s="8"/>
      <c r="X18" s="8"/>
      <c r="Y18" s="8"/>
      <c r="Z18" s="8"/>
    </row>
    <row r="19" spans="1:26" ht="15" customHeight="1" x14ac:dyDescent="0.2">
      <c r="A19" s="212"/>
      <c r="B19" s="213"/>
      <c r="C19" s="232" t="s">
        <v>112</v>
      </c>
      <c r="D19" s="233"/>
      <c r="E19" s="225">
        <v>0</v>
      </c>
      <c r="F19" s="227" t="s">
        <v>92</v>
      </c>
      <c r="G19" s="230" t="s">
        <v>109</v>
      </c>
      <c r="H19" s="227" t="s">
        <v>93</v>
      </c>
      <c r="I19" s="225">
        <v>0</v>
      </c>
      <c r="J19" s="274" t="s">
        <v>113</v>
      </c>
      <c r="K19" s="275"/>
      <c r="L19" s="214"/>
      <c r="M19" s="215"/>
      <c r="N19" s="8"/>
      <c r="O19" s="10"/>
      <c r="P19" s="8"/>
      <c r="Q19" s="8"/>
      <c r="R19" s="8"/>
      <c r="S19" s="8"/>
      <c r="T19" s="8"/>
      <c r="U19" s="8"/>
      <c r="V19" s="8"/>
      <c r="W19" s="8"/>
      <c r="X19" s="8"/>
      <c r="Y19" s="8"/>
      <c r="Z19" s="8"/>
    </row>
    <row r="20" spans="1:26" ht="15" customHeight="1" x14ac:dyDescent="0.2">
      <c r="A20" s="212"/>
      <c r="B20" s="213"/>
      <c r="C20" s="232" t="s">
        <v>114</v>
      </c>
      <c r="D20" s="233"/>
      <c r="E20" s="228">
        <f t="shared" ref="E20:E22" si="1">G5</f>
        <v>30.799999999999997</v>
      </c>
      <c r="F20" s="227" t="s">
        <v>92</v>
      </c>
      <c r="G20" s="230" t="s">
        <v>105</v>
      </c>
      <c r="H20" s="227" t="s">
        <v>93</v>
      </c>
      <c r="I20" s="229" t="s">
        <v>128</v>
      </c>
      <c r="J20" s="274" t="s">
        <v>115</v>
      </c>
      <c r="K20" s="275"/>
      <c r="L20" s="214"/>
      <c r="M20" s="215"/>
      <c r="N20" s="8"/>
      <c r="O20" s="10"/>
      <c r="P20" s="8"/>
      <c r="Q20" s="8"/>
      <c r="R20" s="8"/>
      <c r="S20" s="8"/>
      <c r="T20" s="8"/>
      <c r="U20" s="8"/>
      <c r="V20" s="8"/>
      <c r="W20" s="8"/>
      <c r="X20" s="8"/>
      <c r="Y20" s="8"/>
      <c r="Z20" s="8"/>
    </row>
    <row r="21" spans="1:26" ht="15" customHeight="1" x14ac:dyDescent="0.2">
      <c r="A21" s="212"/>
      <c r="B21" s="213"/>
      <c r="C21" s="232" t="s">
        <v>116</v>
      </c>
      <c r="D21" s="233"/>
      <c r="E21" s="228">
        <f t="shared" si="1"/>
        <v>28.3</v>
      </c>
      <c r="F21" s="227" t="s">
        <v>92</v>
      </c>
      <c r="G21" s="230" t="s">
        <v>105</v>
      </c>
      <c r="H21" s="227" t="s">
        <v>93</v>
      </c>
      <c r="I21" s="229" t="s">
        <v>129</v>
      </c>
      <c r="J21" s="274" t="s">
        <v>117</v>
      </c>
      <c r="K21" s="275"/>
      <c r="L21" s="214"/>
      <c r="M21" s="215"/>
      <c r="N21" s="8"/>
      <c r="O21" s="10"/>
      <c r="P21" s="8"/>
      <c r="Q21" s="8"/>
      <c r="R21" s="8"/>
      <c r="S21" s="8"/>
      <c r="T21" s="8"/>
      <c r="U21" s="8"/>
      <c r="V21" s="8"/>
      <c r="W21" s="8"/>
      <c r="X21" s="8"/>
      <c r="Y21" s="8"/>
      <c r="Z21" s="8"/>
    </row>
    <row r="22" spans="1:26" ht="15" customHeight="1" x14ac:dyDescent="0.2">
      <c r="A22" s="212"/>
      <c r="B22" s="213"/>
      <c r="C22" s="232" t="s">
        <v>118</v>
      </c>
      <c r="D22" s="233"/>
      <c r="E22" s="228">
        <f t="shared" si="1"/>
        <v>312.40000000000003</v>
      </c>
      <c r="F22" s="227" t="s">
        <v>92</v>
      </c>
      <c r="G22" s="230" t="s">
        <v>105</v>
      </c>
      <c r="H22" s="227" t="s">
        <v>93</v>
      </c>
      <c r="I22" s="229" t="s">
        <v>130</v>
      </c>
      <c r="J22" s="274" t="s">
        <v>119</v>
      </c>
      <c r="K22" s="275"/>
      <c r="L22" s="214"/>
      <c r="M22" s="215"/>
      <c r="N22" s="8"/>
      <c r="O22" s="10"/>
      <c r="P22" s="8"/>
      <c r="Q22" s="8"/>
      <c r="R22" s="8"/>
      <c r="S22" s="8"/>
      <c r="T22" s="8"/>
      <c r="U22" s="8"/>
      <c r="V22" s="8"/>
      <c r="W22" s="8"/>
      <c r="X22" s="8"/>
      <c r="Y22" s="8"/>
      <c r="Z22" s="8"/>
    </row>
    <row r="23" spans="1:26" ht="15" customHeight="1" x14ac:dyDescent="0.2">
      <c r="A23" s="212"/>
      <c r="B23" s="213"/>
      <c r="C23" s="234" t="s">
        <v>120</v>
      </c>
      <c r="D23" s="235"/>
      <c r="E23" s="276">
        <f>'RO Report 1-50'!U56+'RO Report 51-100'!U56</f>
        <v>20</v>
      </c>
      <c r="F23" s="237" t="s">
        <v>92</v>
      </c>
      <c r="G23" s="240" t="s">
        <v>109</v>
      </c>
      <c r="H23" s="237" t="s">
        <v>93</v>
      </c>
      <c r="I23" s="239" t="s">
        <v>131</v>
      </c>
      <c r="J23" s="255" t="s">
        <v>121</v>
      </c>
      <c r="K23" s="256"/>
      <c r="L23" s="214"/>
      <c r="M23" s="215"/>
      <c r="N23" s="8"/>
      <c r="O23" s="10"/>
      <c r="P23" s="8"/>
      <c r="Q23" s="8"/>
      <c r="R23" s="8"/>
      <c r="S23" s="8"/>
      <c r="T23" s="8"/>
      <c r="U23" s="8"/>
      <c r="V23" s="8"/>
      <c r="W23" s="8"/>
      <c r="X23" s="8"/>
      <c r="Y23" s="8"/>
      <c r="Z23" s="8"/>
    </row>
    <row r="24" spans="1:26" ht="15" customHeight="1" x14ac:dyDescent="0.2">
      <c r="A24" s="212"/>
      <c r="B24" s="213"/>
      <c r="C24" s="257"/>
      <c r="D24" s="258"/>
      <c r="E24" s="277"/>
      <c r="F24" s="270"/>
      <c r="G24" s="258"/>
      <c r="H24" s="270"/>
      <c r="I24" s="278"/>
      <c r="J24" s="258"/>
      <c r="K24" s="260"/>
      <c r="L24" s="214"/>
      <c r="M24" s="215"/>
      <c r="N24" s="8"/>
      <c r="O24" s="10"/>
      <c r="P24" s="8"/>
      <c r="Q24" s="8"/>
      <c r="R24" s="8"/>
      <c r="S24" s="8"/>
      <c r="T24" s="8"/>
      <c r="U24" s="8"/>
      <c r="V24" s="8"/>
      <c r="W24" s="8"/>
      <c r="X24" s="8"/>
      <c r="Y24" s="8"/>
      <c r="Z24" s="8"/>
    </row>
    <row r="25" spans="1:26" ht="18" customHeight="1" x14ac:dyDescent="0.2">
      <c r="A25" s="212"/>
      <c r="B25" s="213"/>
      <c r="C25" s="366" t="s">
        <v>122</v>
      </c>
      <c r="D25" s="310"/>
      <c r="E25" s="310"/>
      <c r="F25" s="310"/>
      <c r="G25" s="310"/>
      <c r="H25" s="310"/>
      <c r="I25" s="310"/>
      <c r="J25" s="311"/>
      <c r="K25" s="261"/>
      <c r="L25" s="279"/>
      <c r="M25" s="215"/>
      <c r="N25" s="8"/>
      <c r="O25" s="10"/>
      <c r="P25" s="8"/>
      <c r="Q25" s="8"/>
      <c r="R25" s="8"/>
      <c r="S25" s="8"/>
      <c r="T25" s="8"/>
      <c r="U25" s="8"/>
      <c r="V25" s="8"/>
      <c r="W25" s="8"/>
      <c r="X25" s="8"/>
      <c r="Y25" s="8"/>
      <c r="Z25" s="8"/>
    </row>
    <row r="26" spans="1:26" ht="16.5" customHeight="1" x14ac:dyDescent="0.2">
      <c r="A26" s="212"/>
      <c r="B26" s="213"/>
      <c r="C26" s="280">
        <f ca="1">YEAR(Title!K9)+1</f>
        <v>2025</v>
      </c>
      <c r="D26" s="281">
        <f ca="1">YEAR(Title!K9)</f>
        <v>2024</v>
      </c>
      <c r="E26" s="371">
        <f ca="1">YEAR(Title!K9)-1</f>
        <v>2023</v>
      </c>
      <c r="F26" s="372"/>
      <c r="G26" s="281">
        <f ca="1">YEAR(Title!K9)-2</f>
        <v>2022</v>
      </c>
      <c r="H26" s="371">
        <f ca="1">YEAR(Title!K9)-3</f>
        <v>2021</v>
      </c>
      <c r="I26" s="372"/>
      <c r="J26" s="281">
        <f ca="1">YEAR(Title!K9)-4</f>
        <v>2020</v>
      </c>
      <c r="K26" s="282" t="s">
        <v>123</v>
      </c>
      <c r="L26" s="283" t="s">
        <v>124</v>
      </c>
      <c r="M26" s="284"/>
      <c r="N26" s="8"/>
      <c r="O26" s="10"/>
      <c r="P26" s="8"/>
      <c r="Q26" s="8"/>
      <c r="R26" s="8"/>
      <c r="S26" s="8"/>
      <c r="T26" s="8"/>
      <c r="U26" s="8"/>
      <c r="V26" s="8"/>
      <c r="W26" s="8"/>
      <c r="X26" s="8"/>
      <c r="Y26" s="8"/>
      <c r="Z26" s="8"/>
    </row>
    <row r="27" spans="1:26" ht="15" customHeight="1" x14ac:dyDescent="0.2">
      <c r="A27" s="212"/>
      <c r="B27" s="213"/>
      <c r="C27" s="285">
        <f ca="1">COUNTIF('Input Sheet'!D6:D105,C26)</f>
        <v>0</v>
      </c>
      <c r="D27" s="286">
        <f ca="1">COUNTIF('Input Sheet'!D6:D105,D26)</f>
        <v>0</v>
      </c>
      <c r="E27" s="367">
        <f ca="1">COUNTIF('Input Sheet'!D6:D105,E26)</f>
        <v>8</v>
      </c>
      <c r="F27" s="368"/>
      <c r="G27" s="286">
        <f ca="1">COUNTIF('Input Sheet'!D6:D105,G26)</f>
        <v>6</v>
      </c>
      <c r="H27" s="367">
        <f ca="1">COUNTIF('Input Sheet'!D6:D105,H26)</f>
        <v>14</v>
      </c>
      <c r="I27" s="368"/>
      <c r="J27" s="286">
        <f ca="1">COUNTIF('Input Sheet'!D6:D105,J26)</f>
        <v>9</v>
      </c>
      <c r="K27" s="286">
        <v>63</v>
      </c>
      <c r="L27" s="373">
        <v>100</v>
      </c>
      <c r="M27" s="284"/>
      <c r="N27" s="8"/>
      <c r="O27" s="10"/>
      <c r="P27" s="8"/>
      <c r="Q27" s="8"/>
      <c r="R27" s="8"/>
      <c r="S27" s="8"/>
      <c r="T27" s="8"/>
      <c r="U27" s="8"/>
      <c r="V27" s="8"/>
      <c r="W27" s="8"/>
      <c r="X27" s="8"/>
      <c r="Y27" s="8"/>
      <c r="Z27" s="8"/>
    </row>
    <row r="28" spans="1:26" ht="15.75" customHeight="1" x14ac:dyDescent="0.2">
      <c r="A28" s="212"/>
      <c r="B28" s="213"/>
      <c r="C28" s="287">
        <f ca="1">IF(ISERROR(C27/L27),"",C27/L27)</f>
        <v>0</v>
      </c>
      <c r="D28" s="288">
        <f ca="1">IF(ISERROR(D27/L27),"",D27/L27)</f>
        <v>0</v>
      </c>
      <c r="E28" s="369" t="s">
        <v>136</v>
      </c>
      <c r="F28" s="370"/>
      <c r="G28" s="288" t="s">
        <v>135</v>
      </c>
      <c r="H28" s="369" t="s">
        <v>134</v>
      </c>
      <c r="I28" s="370"/>
      <c r="J28" s="288" t="s">
        <v>133</v>
      </c>
      <c r="K28" s="288" t="s">
        <v>132</v>
      </c>
      <c r="L28" s="348"/>
      <c r="M28" s="284"/>
      <c r="N28" s="8"/>
      <c r="O28" s="10"/>
      <c r="P28" s="8"/>
      <c r="Q28" s="8"/>
      <c r="R28" s="8"/>
      <c r="S28" s="8"/>
      <c r="T28" s="8"/>
      <c r="U28" s="8"/>
      <c r="V28" s="8"/>
      <c r="W28" s="8"/>
      <c r="X28" s="8"/>
      <c r="Y28" s="8"/>
      <c r="Z28" s="8"/>
    </row>
    <row r="29" spans="1:26" ht="13.5" customHeight="1" x14ac:dyDescent="0.15">
      <c r="A29" s="212"/>
      <c r="B29" s="215"/>
      <c r="C29" s="374"/>
      <c r="D29" s="352"/>
      <c r="E29" s="352"/>
      <c r="F29" s="352"/>
      <c r="G29" s="352"/>
      <c r="H29" s="352"/>
      <c r="I29" s="352"/>
      <c r="J29" s="352"/>
      <c r="K29" s="375"/>
      <c r="L29" s="289"/>
      <c r="M29" s="215"/>
      <c r="N29" s="8"/>
      <c r="O29" s="10"/>
      <c r="P29" s="8"/>
      <c r="Q29" s="8"/>
      <c r="R29" s="8"/>
      <c r="S29" s="8"/>
      <c r="T29" s="8"/>
      <c r="U29" s="8"/>
      <c r="V29" s="8"/>
      <c r="W29" s="8"/>
      <c r="X29" s="8"/>
      <c r="Y29" s="8"/>
      <c r="Z29" s="8"/>
    </row>
    <row r="30" spans="1:26" ht="13.5" customHeight="1" x14ac:dyDescent="0.15">
      <c r="A30" s="212"/>
      <c r="B30" s="215"/>
      <c r="C30" s="215"/>
      <c r="D30" s="215"/>
      <c r="E30" s="215"/>
      <c r="F30" s="215"/>
      <c r="G30" s="215"/>
      <c r="H30" s="215"/>
      <c r="I30" s="215"/>
      <c r="J30" s="215"/>
      <c r="K30" s="215"/>
      <c r="L30" s="215"/>
      <c r="M30" s="215"/>
      <c r="N30" s="8"/>
      <c r="O30" s="10"/>
      <c r="P30" s="8"/>
      <c r="Q30" s="8"/>
      <c r="R30" s="8"/>
      <c r="S30" s="8"/>
      <c r="T30" s="8"/>
      <c r="U30" s="8"/>
      <c r="V30" s="8"/>
      <c r="W30" s="8"/>
      <c r="X30" s="8"/>
      <c r="Y30" s="8"/>
      <c r="Z30" s="8"/>
    </row>
    <row r="31" spans="1:26" ht="13.5" customHeight="1" x14ac:dyDescent="0.15">
      <c r="A31" s="212"/>
      <c r="B31" s="215"/>
      <c r="C31" s="215"/>
      <c r="D31" s="215"/>
      <c r="E31" s="215"/>
      <c r="F31" s="215"/>
      <c r="G31" s="215"/>
      <c r="H31" s="215"/>
      <c r="I31" s="215"/>
      <c r="J31" s="215"/>
      <c r="K31" s="215"/>
      <c r="L31" s="215"/>
      <c r="M31" s="215"/>
      <c r="N31" s="8"/>
      <c r="O31" s="10"/>
      <c r="P31" s="8"/>
      <c r="Q31" s="8"/>
      <c r="R31" s="8"/>
      <c r="S31" s="8"/>
      <c r="T31" s="8"/>
      <c r="U31" s="8"/>
      <c r="V31" s="8"/>
      <c r="W31" s="8"/>
      <c r="X31" s="8"/>
      <c r="Y31" s="8"/>
      <c r="Z31" s="8"/>
    </row>
    <row r="32" spans="1:26" ht="13.5" customHeight="1" x14ac:dyDescent="0.15">
      <c r="A32" s="212"/>
      <c r="B32" s="215"/>
      <c r="C32" s="215"/>
      <c r="D32" s="215"/>
      <c r="E32" s="215"/>
      <c r="F32" s="215"/>
      <c r="G32" s="215"/>
      <c r="H32" s="215"/>
      <c r="I32" s="215"/>
      <c r="J32" s="215"/>
      <c r="K32" s="215"/>
      <c r="L32" s="215"/>
      <c r="M32" s="215"/>
      <c r="N32" s="8"/>
      <c r="O32" s="10"/>
      <c r="P32" s="8"/>
      <c r="Q32" s="8"/>
      <c r="R32" s="8"/>
      <c r="S32" s="8"/>
      <c r="T32" s="8"/>
      <c r="U32" s="8"/>
      <c r="V32" s="8"/>
      <c r="W32" s="8"/>
      <c r="X32" s="8"/>
      <c r="Y32" s="8"/>
      <c r="Z32" s="8"/>
    </row>
    <row r="33" spans="1:26" ht="13.5" customHeight="1" x14ac:dyDescent="0.15">
      <c r="A33" s="212"/>
      <c r="B33" s="215"/>
      <c r="C33" s="215"/>
      <c r="D33" s="215"/>
      <c r="E33" s="215"/>
      <c r="F33" s="215"/>
      <c r="G33" s="215"/>
      <c r="H33" s="215"/>
      <c r="I33" s="215"/>
      <c r="J33" s="215"/>
      <c r="K33" s="215"/>
      <c r="L33" s="215"/>
      <c r="M33" s="215"/>
      <c r="N33" s="8"/>
      <c r="O33" s="10"/>
      <c r="P33" s="8"/>
      <c r="Q33" s="8"/>
      <c r="R33" s="8"/>
      <c r="S33" s="8"/>
      <c r="T33" s="8"/>
      <c r="U33" s="8"/>
      <c r="V33" s="8"/>
      <c r="W33" s="8"/>
      <c r="X33" s="8"/>
      <c r="Y33" s="8"/>
      <c r="Z33" s="8"/>
    </row>
    <row r="34" spans="1:26" ht="13.5" customHeight="1" x14ac:dyDescent="0.15">
      <c r="A34" s="212"/>
      <c r="B34" s="215"/>
      <c r="C34" s="215"/>
      <c r="D34" s="215"/>
      <c r="E34" s="215"/>
      <c r="F34" s="215"/>
      <c r="G34" s="215"/>
      <c r="H34" s="215"/>
      <c r="I34" s="215"/>
      <c r="J34" s="215"/>
      <c r="K34" s="215"/>
      <c r="L34" s="215"/>
      <c r="M34" s="215"/>
      <c r="N34" s="8"/>
      <c r="O34" s="10"/>
      <c r="P34" s="8"/>
      <c r="Q34" s="8"/>
      <c r="R34" s="8"/>
      <c r="S34" s="8"/>
      <c r="T34" s="8"/>
      <c r="U34" s="8"/>
      <c r="V34" s="8"/>
      <c r="W34" s="8"/>
      <c r="X34" s="8"/>
      <c r="Y34" s="8"/>
      <c r="Z34" s="8"/>
    </row>
    <row r="35" spans="1:26" ht="13.5" customHeight="1" x14ac:dyDescent="0.15">
      <c r="A35" s="212"/>
      <c r="B35" s="215"/>
      <c r="C35" s="215"/>
      <c r="D35" s="215"/>
      <c r="E35" s="215"/>
      <c r="F35" s="215"/>
      <c r="G35" s="215"/>
      <c r="H35" s="215"/>
      <c r="I35" s="215"/>
      <c r="J35" s="215"/>
      <c r="K35" s="215"/>
      <c r="L35" s="215"/>
      <c r="M35" s="215"/>
      <c r="N35" s="8"/>
      <c r="O35" s="10"/>
      <c r="P35" s="8"/>
      <c r="Q35" s="8"/>
      <c r="R35" s="8"/>
      <c r="S35" s="8"/>
      <c r="T35" s="8"/>
      <c r="U35" s="8"/>
      <c r="V35" s="8"/>
      <c r="W35" s="8"/>
      <c r="X35" s="8"/>
      <c r="Y35" s="8"/>
      <c r="Z35" s="8"/>
    </row>
    <row r="36" spans="1:26" ht="13.5" customHeight="1" x14ac:dyDescent="0.15">
      <c r="A36" s="212"/>
      <c r="B36" s="215"/>
      <c r="C36" s="215"/>
      <c r="D36" s="215"/>
      <c r="E36" s="215"/>
      <c r="F36" s="215"/>
      <c r="G36" s="215"/>
      <c r="H36" s="215"/>
      <c r="I36" s="215"/>
      <c r="J36" s="215"/>
      <c r="K36" s="215"/>
      <c r="L36" s="215"/>
      <c r="M36" s="215"/>
      <c r="N36" s="8"/>
      <c r="O36" s="10"/>
      <c r="P36" s="8"/>
      <c r="Q36" s="8"/>
      <c r="R36" s="8"/>
      <c r="S36" s="8"/>
      <c r="T36" s="8"/>
      <c r="U36" s="8"/>
      <c r="V36" s="8"/>
      <c r="W36" s="8"/>
      <c r="X36" s="8"/>
      <c r="Y36" s="8"/>
      <c r="Z36" s="8"/>
    </row>
    <row r="37" spans="1:26" ht="13.5" customHeight="1" x14ac:dyDescent="0.15">
      <c r="A37" s="212"/>
      <c r="B37" s="215"/>
      <c r="C37" s="215"/>
      <c r="D37" s="215"/>
      <c r="E37" s="215"/>
      <c r="F37" s="215"/>
      <c r="G37" s="215"/>
      <c r="H37" s="215"/>
      <c r="I37" s="215"/>
      <c r="J37" s="215"/>
      <c r="K37" s="215"/>
      <c r="L37" s="215"/>
      <c r="M37" s="215"/>
      <c r="N37" s="8"/>
      <c r="O37" s="10"/>
      <c r="P37" s="8"/>
      <c r="Q37" s="8"/>
      <c r="R37" s="8"/>
      <c r="S37" s="8"/>
      <c r="T37" s="8"/>
      <c r="U37" s="8"/>
      <c r="V37" s="8"/>
      <c r="W37" s="8"/>
      <c r="X37" s="8"/>
      <c r="Y37" s="8"/>
      <c r="Z37" s="8"/>
    </row>
    <row r="38" spans="1:26" ht="13.5" customHeight="1" x14ac:dyDescent="0.15">
      <c r="A38" s="212"/>
      <c r="B38" s="215"/>
      <c r="C38" s="215"/>
      <c r="D38" s="215"/>
      <c r="E38" s="215"/>
      <c r="F38" s="215"/>
      <c r="G38" s="215"/>
      <c r="H38" s="215"/>
      <c r="I38" s="215"/>
      <c r="J38" s="215"/>
      <c r="K38" s="215"/>
      <c r="L38" s="215"/>
      <c r="M38" s="215"/>
      <c r="N38" s="8"/>
      <c r="O38" s="10"/>
      <c r="P38" s="8"/>
      <c r="Q38" s="8"/>
      <c r="R38" s="8"/>
      <c r="S38" s="8"/>
      <c r="T38" s="8"/>
      <c r="U38" s="8"/>
      <c r="V38" s="8"/>
      <c r="W38" s="8"/>
      <c r="X38" s="8"/>
      <c r="Y38" s="8"/>
      <c r="Z38" s="8"/>
    </row>
    <row r="39" spans="1:26" ht="13.5" customHeight="1" x14ac:dyDescent="0.15">
      <c r="A39" s="212"/>
      <c r="B39" s="215"/>
      <c r="C39" s="215"/>
      <c r="D39" s="215"/>
      <c r="E39" s="215"/>
      <c r="F39" s="215"/>
      <c r="G39" s="215"/>
      <c r="H39" s="215"/>
      <c r="I39" s="215"/>
      <c r="J39" s="215"/>
      <c r="K39" s="215"/>
      <c r="L39" s="215"/>
      <c r="M39" s="215"/>
      <c r="N39" s="8"/>
      <c r="O39" s="10"/>
      <c r="P39" s="8"/>
      <c r="Q39" s="8"/>
      <c r="R39" s="8"/>
      <c r="S39" s="8"/>
      <c r="T39" s="8"/>
      <c r="U39" s="8"/>
      <c r="V39" s="8"/>
      <c r="W39" s="8"/>
      <c r="X39" s="8"/>
      <c r="Y39" s="8"/>
      <c r="Z39" s="8"/>
    </row>
    <row r="40" spans="1:26" ht="13.5" customHeight="1" x14ac:dyDescent="0.15">
      <c r="A40" s="212"/>
      <c r="B40" s="215"/>
      <c r="C40" s="215"/>
      <c r="D40" s="215"/>
      <c r="E40" s="215"/>
      <c r="F40" s="215"/>
      <c r="G40" s="215"/>
      <c r="H40" s="215"/>
      <c r="I40" s="215"/>
      <c r="J40" s="215"/>
      <c r="K40" s="215"/>
      <c r="L40" s="215"/>
      <c r="M40" s="215"/>
      <c r="N40" s="8"/>
      <c r="O40" s="10"/>
      <c r="P40" s="8"/>
      <c r="Q40" s="8"/>
      <c r="R40" s="8"/>
      <c r="S40" s="8"/>
      <c r="T40" s="8"/>
      <c r="U40" s="8"/>
      <c r="V40" s="8"/>
      <c r="W40" s="8"/>
      <c r="X40" s="8"/>
      <c r="Y40" s="8"/>
      <c r="Z40" s="8"/>
    </row>
    <row r="41" spans="1:26" ht="13.5" customHeight="1" x14ac:dyDescent="0.15">
      <c r="A41" s="212"/>
      <c r="B41" s="215"/>
      <c r="C41" s="215"/>
      <c r="D41" s="215"/>
      <c r="E41" s="215"/>
      <c r="F41" s="215"/>
      <c r="G41" s="215"/>
      <c r="H41" s="215"/>
      <c r="I41" s="215"/>
      <c r="J41" s="215"/>
      <c r="K41" s="215"/>
      <c r="L41" s="215"/>
      <c r="M41" s="215"/>
      <c r="N41" s="8"/>
      <c r="O41" s="10"/>
      <c r="P41" s="8"/>
      <c r="Q41" s="8"/>
      <c r="R41" s="8"/>
      <c r="S41" s="8"/>
      <c r="T41" s="8"/>
      <c r="U41" s="8"/>
      <c r="V41" s="8"/>
      <c r="W41" s="8"/>
      <c r="X41" s="8"/>
      <c r="Y41" s="8"/>
      <c r="Z41" s="8"/>
    </row>
    <row r="42" spans="1:26" ht="13.5" customHeight="1" x14ac:dyDescent="0.15">
      <c r="A42" s="212"/>
      <c r="B42" s="215"/>
      <c r="C42" s="215"/>
      <c r="D42" s="215"/>
      <c r="E42" s="215"/>
      <c r="F42" s="215"/>
      <c r="G42" s="215"/>
      <c r="H42" s="215"/>
      <c r="I42" s="215"/>
      <c r="J42" s="215"/>
      <c r="K42" s="215"/>
      <c r="L42" s="215"/>
      <c r="M42" s="215"/>
      <c r="N42" s="8"/>
      <c r="O42" s="10"/>
      <c r="P42" s="8"/>
      <c r="Q42" s="8"/>
      <c r="R42" s="8"/>
      <c r="S42" s="8"/>
      <c r="T42" s="8"/>
      <c r="U42" s="8"/>
      <c r="V42" s="8"/>
      <c r="W42" s="8"/>
      <c r="X42" s="8"/>
      <c r="Y42" s="8"/>
      <c r="Z42" s="8"/>
    </row>
    <row r="43" spans="1:26" ht="13.5" customHeight="1" x14ac:dyDescent="0.15">
      <c r="A43" s="290"/>
      <c r="B43" s="291"/>
      <c r="C43" s="291"/>
      <c r="D43" s="291"/>
      <c r="E43" s="291"/>
      <c r="F43" s="291"/>
      <c r="G43" s="291"/>
      <c r="H43" s="291"/>
      <c r="I43" s="291"/>
      <c r="J43" s="291"/>
      <c r="K43" s="291"/>
      <c r="L43" s="291"/>
      <c r="M43" s="291"/>
      <c r="N43" s="23"/>
      <c r="O43" s="24"/>
      <c r="P43" s="8"/>
      <c r="Q43" s="8"/>
      <c r="R43" s="8"/>
      <c r="S43" s="8"/>
      <c r="T43" s="8"/>
      <c r="U43" s="8"/>
      <c r="V43" s="8"/>
      <c r="W43" s="8"/>
      <c r="X43" s="8"/>
      <c r="Y43" s="8"/>
      <c r="Z43" s="8"/>
    </row>
    <row r="44" spans="1:26" ht="12.75" customHeight="1" x14ac:dyDescent="0.1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2.75" customHeight="1" x14ac:dyDescent="0.1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2.75" customHeight="1" x14ac:dyDescent="0.1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2.75" customHeight="1" x14ac:dyDescent="0.1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2.75" customHeight="1" x14ac:dyDescent="0.1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2.75" customHeight="1" x14ac:dyDescent="0.1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2.75" customHeight="1" x14ac:dyDescent="0.1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2.75" customHeight="1" x14ac:dyDescent="0.1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2.75" customHeight="1" x14ac:dyDescent="0.1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2.75" customHeight="1" x14ac:dyDescent="0.1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2.75" customHeight="1" x14ac:dyDescent="0.1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2.75" customHeight="1" x14ac:dyDescent="0.1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2.75" customHeight="1" x14ac:dyDescent="0.1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2.75" customHeight="1" x14ac:dyDescent="0.1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2.75" customHeight="1" x14ac:dyDescent="0.1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2.75" customHeight="1" x14ac:dyDescent="0.1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2.75" customHeight="1" x14ac:dyDescent="0.1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2.75" customHeight="1" x14ac:dyDescent="0.1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2.75" customHeight="1" x14ac:dyDescent="0.1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2.75" customHeight="1" x14ac:dyDescent="0.1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2.75" customHeight="1" x14ac:dyDescent="0.1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2.75" customHeight="1" x14ac:dyDescent="0.1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2.75" customHeight="1" x14ac:dyDescent="0.1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2.75" customHeight="1" x14ac:dyDescent="0.1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2.75" customHeight="1" x14ac:dyDescent="0.1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2.75" customHeight="1" x14ac:dyDescent="0.1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2.75" customHeight="1" x14ac:dyDescent="0.1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2.75" customHeight="1" x14ac:dyDescent="0.1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2.75" customHeight="1" x14ac:dyDescent="0.1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2.75" customHeight="1" x14ac:dyDescent="0.1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2.75" customHeight="1" x14ac:dyDescent="0.1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2.75" customHeight="1" x14ac:dyDescent="0.1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2.75" customHeight="1" x14ac:dyDescent="0.1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2.75" customHeight="1" x14ac:dyDescent="0.1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2.75" customHeight="1" x14ac:dyDescent="0.1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2.75" customHeight="1" x14ac:dyDescent="0.1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2.75" customHeight="1" x14ac:dyDescent="0.1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2.75" customHeight="1" x14ac:dyDescent="0.1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2.75" customHeight="1" x14ac:dyDescent="0.1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2.75" customHeight="1" x14ac:dyDescent="0.1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2.75" customHeight="1" x14ac:dyDescent="0.1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2.75" customHeight="1" x14ac:dyDescent="0.1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2.75" customHeight="1" x14ac:dyDescent="0.1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2.75" customHeight="1" x14ac:dyDescent="0.1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2.75" customHeight="1" x14ac:dyDescent="0.1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2.75" customHeight="1" x14ac:dyDescent="0.1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2.75" customHeight="1" x14ac:dyDescent="0.1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2.75" customHeight="1" x14ac:dyDescent="0.1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2.75" customHeight="1" x14ac:dyDescent="0.1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2.75" customHeight="1" x14ac:dyDescent="0.1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2.75" customHeight="1" x14ac:dyDescent="0.1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2.75" customHeight="1" x14ac:dyDescent="0.1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2.75" customHeight="1" x14ac:dyDescent="0.1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2.75" customHeight="1" x14ac:dyDescent="0.1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2.75" customHeight="1" x14ac:dyDescent="0.1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2.75" customHeight="1" x14ac:dyDescent="0.1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2.75" customHeight="1" x14ac:dyDescent="0.1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2.75" customHeight="1" x14ac:dyDescent="0.1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2.75" customHeight="1" x14ac:dyDescent="0.1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2.75" customHeight="1" x14ac:dyDescent="0.1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2.75" customHeight="1" x14ac:dyDescent="0.1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2.75" customHeight="1" x14ac:dyDescent="0.1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2.75" customHeight="1" x14ac:dyDescent="0.1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2.75" customHeight="1" x14ac:dyDescent="0.1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2.75" customHeight="1" x14ac:dyDescent="0.1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2.75" customHeight="1" x14ac:dyDescent="0.1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2.75" customHeight="1" x14ac:dyDescent="0.1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2.75" customHeight="1" x14ac:dyDescent="0.1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2.75" customHeight="1" x14ac:dyDescent="0.1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2.75" customHeight="1" x14ac:dyDescent="0.1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2.75" customHeight="1" x14ac:dyDescent="0.1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2.75" customHeight="1" x14ac:dyDescent="0.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2.75" customHeight="1" x14ac:dyDescent="0.1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2.75" customHeight="1" x14ac:dyDescent="0.1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2.75" customHeight="1" x14ac:dyDescent="0.1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2.75" customHeight="1" x14ac:dyDescent="0.1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2.75" customHeight="1" x14ac:dyDescent="0.1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2.75" customHeight="1" x14ac:dyDescent="0.1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2.75" customHeight="1" x14ac:dyDescent="0.1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2.75" customHeight="1" x14ac:dyDescent="0.1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2.75" customHeight="1" x14ac:dyDescent="0.1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2.75" customHeight="1" x14ac:dyDescent="0.1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2.75" customHeight="1" x14ac:dyDescent="0.1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1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1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1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1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1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1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1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1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1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1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1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1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1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1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1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1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1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1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1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1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1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1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1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1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1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1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1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1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1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1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1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1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1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1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1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1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1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1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1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1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1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1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1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1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1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1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1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1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1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1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1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1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1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1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1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1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1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1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1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1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1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1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1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1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1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1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1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1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1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1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1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1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1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1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1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1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1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1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1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1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1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1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1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1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1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1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1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1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1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1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1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1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1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1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1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1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1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1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1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1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1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1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1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1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1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1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1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1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1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1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1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1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1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1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1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1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1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1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1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1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1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1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1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1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1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1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1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1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1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1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1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1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1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1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1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1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1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1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1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1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1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1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1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1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1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1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1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1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1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1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1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1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1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1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1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1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1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1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1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1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1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1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1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1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1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1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1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1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1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1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1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1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1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1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1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1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1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1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1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1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1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1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1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1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1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1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1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1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1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1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1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1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1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1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1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1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1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1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1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1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1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1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1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1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1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1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1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1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1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1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1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1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1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1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1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1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1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1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1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1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1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1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1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1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1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1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1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1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1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1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1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1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1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1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1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1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1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1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1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1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1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1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1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1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1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1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1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1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1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1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1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1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1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1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1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1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1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1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1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1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1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1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1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1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1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1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1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1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1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1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1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1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1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1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1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1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1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1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1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1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1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1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1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1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1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1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1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1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1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1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1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1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1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1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1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1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1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1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1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1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1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1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1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1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1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1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1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1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1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1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1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1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1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1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1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1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1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1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1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1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1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1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1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1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1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1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1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1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1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1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1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1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1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1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1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1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1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1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1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1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1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1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1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1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1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1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1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1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1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1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1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1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1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1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1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1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1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1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1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1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1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1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1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1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1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1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1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1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1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1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1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1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1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1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1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1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1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1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1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1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1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1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1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1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1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1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1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1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1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1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1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1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1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1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1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1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1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1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1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1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1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1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1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1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1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1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1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1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1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1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1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1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1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1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1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1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1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1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1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1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1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1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1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1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1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1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1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1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1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1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1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1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1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1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1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1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1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1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1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1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1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1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1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1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1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1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1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1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1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1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1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1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1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1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1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1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1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1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1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1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1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1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1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1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1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1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1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1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1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1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1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1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1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1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1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1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1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1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1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1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1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1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1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1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1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1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1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1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1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1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1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1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1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1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1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1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1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1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1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1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1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1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1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1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1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1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1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1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1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1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1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1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1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1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1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1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1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1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1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1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1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1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1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1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1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1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1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1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1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1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1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1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1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1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1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1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1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1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1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1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1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1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1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1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1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1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1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1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1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1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1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1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1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1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1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1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1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1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1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1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1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1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1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1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1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1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1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1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1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1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1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1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1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1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1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1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1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1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1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1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1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1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1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1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1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1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1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1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1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1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1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1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1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1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1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1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1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1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1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1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1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1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1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1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1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1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1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1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1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1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1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1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1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1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1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1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1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1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1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1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1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1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1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1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1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1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1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1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1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1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1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1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1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1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1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1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1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1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1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1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1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1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1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1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1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1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1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1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1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1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1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1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1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1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1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1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1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1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1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1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1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1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1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1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1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1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1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1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1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1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1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1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1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1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1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1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1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1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1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1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1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1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1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1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1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1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1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1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1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1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1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1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1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1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1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1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1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1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1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1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1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1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1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1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1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1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1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1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1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1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1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1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1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1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1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1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1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1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1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1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1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1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1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1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1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1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1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1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1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1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1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1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1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1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1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1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1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1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1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1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1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1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1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1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1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1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1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1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1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1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1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1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1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1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1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1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1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1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1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1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1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1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1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1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1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1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1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1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1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1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1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1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1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1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1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1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1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1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1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1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1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1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1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1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1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1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1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1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1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1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1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1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1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1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1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1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1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1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1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1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1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1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1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1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1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1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1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1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1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1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1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1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1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1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1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1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1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1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1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1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1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1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1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1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1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1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1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1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1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1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1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1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1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1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1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1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1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1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1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1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1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1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1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1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1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1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1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1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1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1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1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1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1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1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1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1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1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1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1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1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1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1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1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7">
    <mergeCell ref="L27:L28"/>
    <mergeCell ref="E28:F28"/>
    <mergeCell ref="C29:K29"/>
    <mergeCell ref="C10:D10"/>
    <mergeCell ref="C12:J12"/>
    <mergeCell ref="H27:I27"/>
    <mergeCell ref="H28:I28"/>
    <mergeCell ref="C16:J16"/>
    <mergeCell ref="C25:J25"/>
    <mergeCell ref="E26:F26"/>
    <mergeCell ref="H26:I26"/>
    <mergeCell ref="E27:F27"/>
    <mergeCell ref="C1:K1"/>
    <mergeCell ref="C2:K2"/>
    <mergeCell ref="E3:F4"/>
    <mergeCell ref="G3:G4"/>
    <mergeCell ref="J4:K4"/>
  </mergeCells>
  <pageMargins left="0.75" right="0.75" top="1" bottom="1" header="0" footer="0"/>
  <pageSetup orientation="portrait"/>
  <headerFooter>
    <oddFooter>&amp;C000000&amp;P</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Export Summary</vt:lpstr>
      <vt:lpstr>Title</vt:lpstr>
      <vt:lpstr>Tech Pay</vt:lpstr>
      <vt:lpstr>Input Sheet</vt:lpstr>
      <vt:lpstr>RO Report 1-50</vt:lpstr>
      <vt:lpstr>RO Report 51-100</vt:lpstr>
      <vt:lpstr>Summary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 Vandetta</cp:lastModifiedBy>
  <dcterms:created xsi:type="dcterms:W3CDTF">2024-05-31T18:49:05Z</dcterms:created>
  <dcterms:modified xsi:type="dcterms:W3CDTF">2024-05-31T18:49:05Z</dcterms:modified>
</cp:coreProperties>
</file>